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EBBD8782-3221-4060-909E-AFBBAE91503D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Julio_2023" sheetId="23" r:id="rId1"/>
    <sheet name="2022-2023" sheetId="22" r:id="rId2"/>
  </sheets>
  <definedNames>
    <definedName name="_xlnm._FilterDatabase" localSheetId="1" hidden="1">'2022-2023'!$B$5:$G$357</definedName>
    <definedName name="_xlnm._FilterDatabase" localSheetId="0" hidden="1">Julio_2023!$B$6:$Q$324</definedName>
    <definedName name="_xlnm.Print_Titles" localSheetId="0">Julio_2023!$6:$6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2" i="22" l="1"/>
  <c r="E362" i="22"/>
  <c r="G268" i="22"/>
  <c r="F268" i="22"/>
  <c r="E268" i="22"/>
  <c r="F357" i="22"/>
  <c r="E357" i="22"/>
  <c r="F316" i="22"/>
  <c r="E316" i="22"/>
  <c r="F314" i="22"/>
  <c r="E314" i="22"/>
  <c r="F293" i="22"/>
  <c r="E293" i="22"/>
  <c r="F277" i="22"/>
  <c r="E277" i="22"/>
  <c r="F275" i="22"/>
  <c r="E275" i="22"/>
  <c r="F228" i="22"/>
  <c r="E228" i="22"/>
  <c r="F222" i="22"/>
  <c r="E222" i="22"/>
  <c r="F196" i="22"/>
  <c r="E196" i="22"/>
  <c r="F193" i="22"/>
  <c r="E193" i="22"/>
  <c r="F191" i="22"/>
  <c r="E191" i="22"/>
  <c r="F189" i="22"/>
  <c r="E189" i="22"/>
  <c r="F187" i="22"/>
  <c r="E187" i="22"/>
  <c r="F185" i="22"/>
  <c r="E185" i="22"/>
  <c r="F148" i="22"/>
  <c r="E148" i="22"/>
  <c r="F92" i="22"/>
  <c r="E92" i="22"/>
  <c r="F89" i="22"/>
  <c r="E89" i="22"/>
  <c r="F70" i="22"/>
  <c r="E70" i="22"/>
  <c r="F36" i="22"/>
  <c r="E36" i="22"/>
  <c r="F33" i="22"/>
  <c r="E33" i="22"/>
  <c r="F22" i="22"/>
  <c r="E22" i="22"/>
  <c r="E358" i="22" l="1"/>
  <c r="F358" i="22"/>
  <c r="F338" i="23" l="1"/>
  <c r="G338" i="23"/>
  <c r="H338" i="23"/>
  <c r="J338" i="23"/>
  <c r="K338" i="23"/>
  <c r="L338" i="23"/>
  <c r="M338" i="23"/>
  <c r="O338" i="23"/>
  <c r="P338" i="23"/>
  <c r="E338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E248" i="23"/>
  <c r="P324" i="23"/>
  <c r="O324" i="23"/>
  <c r="N324" i="23"/>
  <c r="M324" i="23"/>
  <c r="L324" i="23"/>
  <c r="K324" i="23"/>
  <c r="J324" i="23"/>
  <c r="I324" i="23"/>
  <c r="G324" i="23"/>
  <c r="F324" i="23"/>
  <c r="E324" i="23"/>
  <c r="P290" i="23"/>
  <c r="O290" i="23"/>
  <c r="N290" i="23"/>
  <c r="M290" i="23"/>
  <c r="L290" i="23"/>
  <c r="K290" i="23"/>
  <c r="J290" i="23"/>
  <c r="I290" i="23"/>
  <c r="G290" i="23"/>
  <c r="F290" i="23"/>
  <c r="E290" i="23"/>
  <c r="P288" i="23"/>
  <c r="O288" i="23"/>
  <c r="N288" i="23"/>
  <c r="M288" i="23"/>
  <c r="L288" i="23"/>
  <c r="K288" i="23"/>
  <c r="J288" i="23"/>
  <c r="I288" i="23"/>
  <c r="G288" i="23"/>
  <c r="F288" i="23"/>
  <c r="E288" i="23"/>
  <c r="P267" i="23"/>
  <c r="O267" i="23"/>
  <c r="N267" i="23"/>
  <c r="M267" i="23"/>
  <c r="L267" i="23"/>
  <c r="K267" i="23"/>
  <c r="J267" i="23"/>
  <c r="I267" i="23"/>
  <c r="G267" i="23"/>
  <c r="F267" i="23"/>
  <c r="E267" i="23"/>
  <c r="P256" i="23"/>
  <c r="O256" i="23"/>
  <c r="N256" i="23"/>
  <c r="M256" i="23"/>
  <c r="L256" i="23"/>
  <c r="K256" i="23"/>
  <c r="J256" i="23"/>
  <c r="I256" i="23"/>
  <c r="G256" i="23"/>
  <c r="F256" i="23"/>
  <c r="E256" i="23"/>
  <c r="P254" i="23"/>
  <c r="O254" i="23"/>
  <c r="N254" i="23"/>
  <c r="M254" i="23"/>
  <c r="L254" i="23"/>
  <c r="K254" i="23"/>
  <c r="J254" i="23"/>
  <c r="I254" i="23"/>
  <c r="G254" i="23"/>
  <c r="F254" i="23"/>
  <c r="E254" i="23"/>
  <c r="P208" i="23"/>
  <c r="O208" i="23"/>
  <c r="N208" i="23"/>
  <c r="M208" i="23"/>
  <c r="L208" i="23"/>
  <c r="K208" i="23"/>
  <c r="J208" i="23"/>
  <c r="I208" i="23"/>
  <c r="G208" i="23"/>
  <c r="F208" i="23"/>
  <c r="E208" i="23"/>
  <c r="P203" i="23"/>
  <c r="O203" i="23"/>
  <c r="N203" i="23"/>
  <c r="M203" i="23"/>
  <c r="L203" i="23"/>
  <c r="K203" i="23"/>
  <c r="J203" i="23"/>
  <c r="I203" i="23"/>
  <c r="G203" i="23"/>
  <c r="F203" i="23"/>
  <c r="E203" i="23"/>
  <c r="P179" i="23"/>
  <c r="O179" i="23"/>
  <c r="N179" i="23"/>
  <c r="M179" i="23"/>
  <c r="L179" i="23"/>
  <c r="K179" i="23"/>
  <c r="J179" i="23"/>
  <c r="I179" i="23"/>
  <c r="G179" i="23"/>
  <c r="F179" i="23"/>
  <c r="E179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72" i="23"/>
  <c r="O172" i="23"/>
  <c r="N172" i="23"/>
  <c r="M172" i="23"/>
  <c r="L172" i="23"/>
  <c r="K172" i="23"/>
  <c r="J172" i="23"/>
  <c r="I172" i="23"/>
  <c r="G172" i="23"/>
  <c r="F172" i="23"/>
  <c r="E172" i="23"/>
  <c r="P170" i="23"/>
  <c r="O170" i="23"/>
  <c r="N170" i="23"/>
  <c r="M170" i="23"/>
  <c r="L170" i="23"/>
  <c r="K170" i="23"/>
  <c r="J170" i="23"/>
  <c r="I170" i="23"/>
  <c r="G170" i="23"/>
  <c r="F170" i="23"/>
  <c r="E170" i="23"/>
  <c r="P168" i="23"/>
  <c r="O168" i="23"/>
  <c r="N168" i="23"/>
  <c r="M168" i="23"/>
  <c r="L168" i="23"/>
  <c r="K168" i="23"/>
  <c r="J168" i="23"/>
  <c r="I168" i="23"/>
  <c r="G168" i="23"/>
  <c r="F168" i="23"/>
  <c r="E168" i="23"/>
  <c r="P137" i="23"/>
  <c r="O137" i="23"/>
  <c r="N137" i="23"/>
  <c r="M137" i="23"/>
  <c r="L137" i="23"/>
  <c r="K137" i="23"/>
  <c r="J137" i="23"/>
  <c r="I137" i="23"/>
  <c r="G137" i="23"/>
  <c r="F137" i="23"/>
  <c r="E137" i="23"/>
  <c r="P84" i="23"/>
  <c r="O84" i="23"/>
  <c r="N84" i="23"/>
  <c r="M84" i="23"/>
  <c r="L84" i="23"/>
  <c r="K84" i="23"/>
  <c r="J84" i="23"/>
  <c r="I84" i="23"/>
  <c r="G84" i="23"/>
  <c r="F84" i="23"/>
  <c r="E84" i="23"/>
  <c r="P81" i="23"/>
  <c r="O81" i="23"/>
  <c r="N81" i="23"/>
  <c r="M81" i="23"/>
  <c r="L81" i="23"/>
  <c r="K81" i="23"/>
  <c r="J81" i="23"/>
  <c r="I81" i="23"/>
  <c r="G81" i="23"/>
  <c r="F81" i="23"/>
  <c r="E81" i="23"/>
  <c r="P66" i="23"/>
  <c r="O66" i="23"/>
  <c r="N66" i="23"/>
  <c r="M66" i="23"/>
  <c r="L66" i="23"/>
  <c r="K66" i="23"/>
  <c r="J66" i="23"/>
  <c r="I66" i="23"/>
  <c r="G66" i="23"/>
  <c r="F66" i="23"/>
  <c r="E66" i="23"/>
  <c r="P36" i="23"/>
  <c r="O36" i="23"/>
  <c r="N36" i="23"/>
  <c r="M36" i="23"/>
  <c r="L36" i="23"/>
  <c r="K36" i="23"/>
  <c r="J36" i="23"/>
  <c r="I36" i="23"/>
  <c r="G36" i="23"/>
  <c r="F36" i="23"/>
  <c r="E36" i="23"/>
  <c r="P33" i="23"/>
  <c r="O33" i="23"/>
  <c r="N33" i="23"/>
  <c r="M33" i="23"/>
  <c r="L33" i="23"/>
  <c r="K33" i="23"/>
  <c r="J33" i="23"/>
  <c r="I33" i="23"/>
  <c r="G33" i="23"/>
  <c r="F33" i="23"/>
  <c r="E33" i="23"/>
  <c r="P22" i="23"/>
  <c r="O22" i="23"/>
  <c r="N22" i="23"/>
  <c r="M22" i="23"/>
  <c r="L22" i="23"/>
  <c r="K22" i="23"/>
  <c r="J22" i="23"/>
  <c r="I22" i="23"/>
  <c r="G22" i="23"/>
  <c r="F22" i="23"/>
  <c r="E22" i="23"/>
  <c r="H321" i="23"/>
  <c r="Q321" i="23" s="1"/>
  <c r="H322" i="23"/>
  <c r="Q322" i="23" s="1"/>
  <c r="H323" i="23"/>
  <c r="Q323" i="23" s="1"/>
  <c r="I325" i="23" l="1"/>
  <c r="M325" i="23"/>
  <c r="J325" i="23"/>
  <c r="F325" i="23"/>
  <c r="K325" i="23"/>
  <c r="O325" i="23"/>
  <c r="E325" i="23"/>
  <c r="N325" i="23"/>
  <c r="G325" i="23"/>
  <c r="L325" i="23"/>
  <c r="P325" i="23"/>
  <c r="G349" i="22"/>
  <c r="G350" i="22"/>
  <c r="G351" i="22"/>
  <c r="G352" i="22"/>
  <c r="G353" i="22"/>
  <c r="G354" i="22"/>
  <c r="G355" i="22"/>
  <c r="G356" i="22"/>
  <c r="H308" i="23" l="1"/>
  <c r="Q308" i="23" s="1"/>
  <c r="H309" i="23"/>
  <c r="Q309" i="23" s="1"/>
  <c r="H310" i="23"/>
  <c r="Q310" i="23" s="1"/>
  <c r="H311" i="23"/>
  <c r="Q311" i="23" s="1"/>
  <c r="H312" i="23"/>
  <c r="Q312" i="23" s="1"/>
  <c r="H313" i="23"/>
  <c r="Q313" i="23" s="1"/>
  <c r="H314" i="23"/>
  <c r="Q314" i="23" s="1"/>
  <c r="H315" i="23"/>
  <c r="Q315" i="23" s="1"/>
  <c r="H316" i="23"/>
  <c r="H175" i="23" l="1"/>
  <c r="H176" i="23" s="1"/>
  <c r="Q175" i="23" l="1"/>
  <c r="Q176" i="23" s="1"/>
  <c r="G348" i="22" l="1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3" i="22"/>
  <c r="G24" i="22"/>
  <c r="G25" i="22"/>
  <c r="G26" i="22"/>
  <c r="G27" i="22"/>
  <c r="G28" i="22"/>
  <c r="G29" i="22"/>
  <c r="G30" i="22"/>
  <c r="G31" i="22"/>
  <c r="G32" i="22"/>
  <c r="G34" i="22"/>
  <c r="G35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90" i="22"/>
  <c r="G92" i="22" s="1"/>
  <c r="G91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6" i="22"/>
  <c r="G187" i="22" s="1"/>
  <c r="G188" i="22"/>
  <c r="G189" i="22" s="1"/>
  <c r="G190" i="22"/>
  <c r="G191" i="22" s="1"/>
  <c r="G192" i="22"/>
  <c r="G193" i="22" s="1"/>
  <c r="G194" i="22"/>
  <c r="G195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G216" i="22"/>
  <c r="G217" i="22"/>
  <c r="G218" i="22"/>
  <c r="G219" i="22"/>
  <c r="G220" i="22"/>
  <c r="G221" i="22"/>
  <c r="G223" i="22"/>
  <c r="G224" i="22"/>
  <c r="G225" i="22"/>
  <c r="G226" i="22"/>
  <c r="G227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6" i="22"/>
  <c r="G257" i="22"/>
  <c r="G258" i="22"/>
  <c r="G259" i="22"/>
  <c r="G260" i="22"/>
  <c r="G261" i="22"/>
  <c r="G262" i="22"/>
  <c r="G263" i="22"/>
  <c r="G264" i="22"/>
  <c r="G265" i="22"/>
  <c r="G266" i="22"/>
  <c r="G267" i="22"/>
  <c r="G269" i="22"/>
  <c r="G275" i="22" s="1"/>
  <c r="G270" i="22"/>
  <c r="G271" i="22"/>
  <c r="G272" i="22"/>
  <c r="G273" i="22"/>
  <c r="G274" i="22"/>
  <c r="G276" i="22"/>
  <c r="G277" i="22" s="1"/>
  <c r="G278" i="22"/>
  <c r="G279" i="22"/>
  <c r="G280" i="22"/>
  <c r="G281" i="22"/>
  <c r="G282" i="22"/>
  <c r="G283" i="22"/>
  <c r="G284" i="22"/>
  <c r="G285" i="22"/>
  <c r="G286" i="22"/>
  <c r="G287" i="22"/>
  <c r="G288" i="22"/>
  <c r="G289" i="22"/>
  <c r="G290" i="22"/>
  <c r="G291" i="22"/>
  <c r="G292" i="22"/>
  <c r="G294" i="22"/>
  <c r="G295" i="22"/>
  <c r="G296" i="22"/>
  <c r="G297" i="22"/>
  <c r="G298" i="22"/>
  <c r="G299" i="22"/>
  <c r="G300" i="22"/>
  <c r="G301" i="22"/>
  <c r="G302" i="22"/>
  <c r="G303" i="22"/>
  <c r="G304" i="22"/>
  <c r="G305" i="22"/>
  <c r="G306" i="22"/>
  <c r="G307" i="22"/>
  <c r="G308" i="22"/>
  <c r="G309" i="22"/>
  <c r="G310" i="22"/>
  <c r="G311" i="22"/>
  <c r="G312" i="22"/>
  <c r="G313" i="22"/>
  <c r="G315" i="22"/>
  <c r="G316" i="22" s="1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340" i="22"/>
  <c r="G341" i="22"/>
  <c r="G342" i="22"/>
  <c r="G343" i="22"/>
  <c r="G344" i="22"/>
  <c r="G345" i="22"/>
  <c r="G346" i="22"/>
  <c r="G347" i="22"/>
  <c r="G6" i="22"/>
  <c r="G22" i="22" l="1"/>
  <c r="G228" i="22"/>
  <c r="G196" i="22"/>
  <c r="G357" i="22"/>
  <c r="G293" i="22"/>
  <c r="G222" i="22"/>
  <c r="G36" i="22"/>
  <c r="G314" i="22"/>
  <c r="G148" i="22"/>
  <c r="G89" i="22"/>
  <c r="G185" i="22"/>
  <c r="G70" i="22"/>
  <c r="G33" i="22"/>
  <c r="H319" i="23"/>
  <c r="Q319" i="23" s="1"/>
  <c r="H320" i="23"/>
  <c r="Q320" i="23" s="1"/>
  <c r="G358" i="22" l="1"/>
  <c r="P336" i="23"/>
  <c r="O336" i="23"/>
  <c r="N336" i="23"/>
  <c r="N338" i="23" s="1"/>
  <c r="M336" i="23"/>
  <c r="L336" i="23"/>
  <c r="K336" i="23"/>
  <c r="J336" i="23"/>
  <c r="I336" i="23"/>
  <c r="I338" i="23" s="1"/>
  <c r="H336" i="23"/>
  <c r="G336" i="23"/>
  <c r="F336" i="23"/>
  <c r="E336" i="23"/>
  <c r="Q335" i="23"/>
  <c r="Q334" i="23"/>
  <c r="Q333" i="23"/>
  <c r="Q332" i="23"/>
  <c r="Q331" i="23"/>
  <c r="H318" i="23"/>
  <c r="Q318" i="23" s="1"/>
  <c r="H317" i="23"/>
  <c r="Q317" i="23" s="1"/>
  <c r="Q316" i="23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89" i="23"/>
  <c r="H290" i="23" s="1"/>
  <c r="H287" i="23"/>
  <c r="H286" i="23"/>
  <c r="H285" i="23"/>
  <c r="Q285" i="23" s="1"/>
  <c r="H284" i="23"/>
  <c r="H283" i="23"/>
  <c r="H282" i="23"/>
  <c r="Q282" i="23" s="1"/>
  <c r="H281" i="23"/>
  <c r="Q281" i="23" s="1"/>
  <c r="H280" i="23"/>
  <c r="H279" i="23"/>
  <c r="H278" i="23"/>
  <c r="Q278" i="23" s="1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6" i="23"/>
  <c r="H265" i="23"/>
  <c r="H264" i="23"/>
  <c r="H263" i="23"/>
  <c r="Q263" i="23" s="1"/>
  <c r="H262" i="23"/>
  <c r="H261" i="23"/>
  <c r="H260" i="23"/>
  <c r="H259" i="23"/>
  <c r="Q259" i="23" s="1"/>
  <c r="H258" i="23"/>
  <c r="Q258" i="23" s="1"/>
  <c r="H257" i="23"/>
  <c r="H255" i="23"/>
  <c r="H256" i="23" s="1"/>
  <c r="H253" i="23"/>
  <c r="H252" i="23"/>
  <c r="H251" i="23"/>
  <c r="H250" i="23"/>
  <c r="H249" i="23"/>
  <c r="H247" i="23"/>
  <c r="H246" i="23"/>
  <c r="H245" i="23"/>
  <c r="H244" i="23"/>
  <c r="H243" i="23"/>
  <c r="Q243" i="23" s="1"/>
  <c r="H242" i="23"/>
  <c r="H241" i="23"/>
  <c r="Q241" i="23" s="1"/>
  <c r="H240" i="23"/>
  <c r="Q240" i="23" s="1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H229" i="23"/>
  <c r="H228" i="23"/>
  <c r="H227" i="23"/>
  <c r="H226" i="23"/>
  <c r="H225" i="23"/>
  <c r="H224" i="23"/>
  <c r="H223" i="23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H213" i="23"/>
  <c r="H212" i="23"/>
  <c r="H209" i="23"/>
  <c r="H207" i="23"/>
  <c r="H206" i="23"/>
  <c r="H205" i="23"/>
  <c r="H204" i="23"/>
  <c r="H202" i="23"/>
  <c r="Q202" i="23" s="1"/>
  <c r="H201" i="23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211" i="23"/>
  <c r="H192" i="23"/>
  <c r="Q192" i="23" s="1"/>
  <c r="H191" i="23"/>
  <c r="Q191" i="23" s="1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H210" i="23"/>
  <c r="H184" i="23"/>
  <c r="H183" i="23"/>
  <c r="H182" i="23"/>
  <c r="H181" i="23"/>
  <c r="H180" i="23"/>
  <c r="H178" i="23"/>
  <c r="H177" i="23"/>
  <c r="H173" i="23"/>
  <c r="H174" i="23" s="1"/>
  <c r="H171" i="23"/>
  <c r="H172" i="23" s="1"/>
  <c r="H169" i="23"/>
  <c r="H170" i="23" s="1"/>
  <c r="H167" i="23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1" i="23"/>
  <c r="Q141" i="23" s="1"/>
  <c r="H140" i="23"/>
  <c r="Q140" i="23" s="1"/>
  <c r="H139" i="23"/>
  <c r="H138" i="23"/>
  <c r="H136" i="23"/>
  <c r="H135" i="23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6" i="23"/>
  <c r="Q86" i="23" s="1"/>
  <c r="H85" i="23"/>
  <c r="H83" i="23"/>
  <c r="H82" i="23"/>
  <c r="H80" i="23"/>
  <c r="H79" i="23"/>
  <c r="H78" i="23"/>
  <c r="H77" i="23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5" i="23"/>
  <c r="H64" i="23"/>
  <c r="Q64" i="23" s="1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H35" i="23"/>
  <c r="Q35" i="23" s="1"/>
  <c r="H34" i="23"/>
  <c r="H32" i="23"/>
  <c r="H31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H21" i="23"/>
  <c r="Q21" i="23" s="1"/>
  <c r="H20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324" i="23" l="1"/>
  <c r="H288" i="23"/>
  <c r="Q257" i="23"/>
  <c r="H267" i="23"/>
  <c r="H254" i="23"/>
  <c r="H208" i="23"/>
  <c r="H203" i="23"/>
  <c r="H179" i="23"/>
  <c r="H84" i="23"/>
  <c r="H168" i="23"/>
  <c r="H137" i="23"/>
  <c r="Q67" i="23"/>
  <c r="H81" i="23"/>
  <c r="Q37" i="23"/>
  <c r="H66" i="23"/>
  <c r="Q34" i="23"/>
  <c r="Q36" i="23" s="1"/>
  <c r="H36" i="23"/>
  <c r="Q23" i="23"/>
  <c r="H33" i="23"/>
  <c r="H22" i="23"/>
  <c r="Q265" i="23"/>
  <c r="Q255" i="23"/>
  <c r="Q256" i="23" s="1"/>
  <c r="Q65" i="23"/>
  <c r="Q167" i="23"/>
  <c r="Q135" i="23"/>
  <c r="Q77" i="23"/>
  <c r="Q55" i="23"/>
  <c r="Q261" i="23"/>
  <c r="Q223" i="23"/>
  <c r="Q201" i="23"/>
  <c r="Q171" i="23"/>
  <c r="Q172" i="23" s="1"/>
  <c r="Q169" i="23"/>
  <c r="Q170" i="23" s="1"/>
  <c r="Q253" i="23"/>
  <c r="Q230" i="23"/>
  <c r="Q214" i="23"/>
  <c r="Q185" i="23"/>
  <c r="Q142" i="23"/>
  <c r="Q87" i="23"/>
  <c r="Q85" i="23"/>
  <c r="Q7" i="23"/>
  <c r="Q287" i="23"/>
  <c r="Q286" i="23"/>
  <c r="Q262" i="23"/>
  <c r="Q244" i="23"/>
  <c r="Q224" i="23"/>
  <c r="Q204" i="23"/>
  <c r="Q138" i="23"/>
  <c r="Q82" i="23"/>
  <c r="Q79" i="23"/>
  <c r="Q211" i="23"/>
  <c r="Q292" i="23"/>
  <c r="Q228" i="23"/>
  <c r="Q139" i="23"/>
  <c r="Q83" i="23"/>
  <c r="Q210" i="23"/>
  <c r="Q266" i="23"/>
  <c r="Q225" i="23"/>
  <c r="Q173" i="23"/>
  <c r="Q174" i="23" s="1"/>
  <c r="Q291" i="23"/>
  <c r="Q324" i="23" s="1"/>
  <c r="Q289" i="23"/>
  <c r="Q290" i="23" s="1"/>
  <c r="Q268" i="23"/>
  <c r="Q252" i="23"/>
  <c r="Q251" i="23"/>
  <c r="Q207" i="23"/>
  <c r="Q63" i="23"/>
  <c r="Q32" i="23"/>
  <c r="Q280" i="23"/>
  <c r="Q279" i="23"/>
  <c r="Q260" i="23"/>
  <c r="Q247" i="23"/>
  <c r="Q246" i="23"/>
  <c r="Q242" i="23"/>
  <c r="Q226" i="23"/>
  <c r="Q209" i="23"/>
  <c r="Q205" i="23"/>
  <c r="Q178" i="23"/>
  <c r="Q177" i="23"/>
  <c r="Q134" i="23"/>
  <c r="Q76" i="23"/>
  <c r="Q61" i="23"/>
  <c r="Q284" i="23"/>
  <c r="Q283" i="23"/>
  <c r="Q264" i="23"/>
  <c r="Q250" i="23"/>
  <c r="Q249" i="23"/>
  <c r="Q245" i="23"/>
  <c r="Q229" i="23"/>
  <c r="Q227" i="23"/>
  <c r="Q213" i="23"/>
  <c r="Q212" i="23"/>
  <c r="Q206" i="23"/>
  <c r="Q184" i="23"/>
  <c r="Q183" i="23"/>
  <c r="Q182" i="23"/>
  <c r="Q181" i="23"/>
  <c r="Q180" i="23"/>
  <c r="Q136" i="23"/>
  <c r="Q78" i="23"/>
  <c r="Q62" i="23"/>
  <c r="Q31" i="23"/>
  <c r="Q336" i="23"/>
  <c r="Q338" i="23" s="1"/>
  <c r="Q80" i="23"/>
  <c r="Q30" i="23"/>
  <c r="Q8" i="23"/>
  <c r="Q20" i="23"/>
  <c r="H325" i="23" l="1"/>
  <c r="Q288" i="23"/>
  <c r="Q254" i="23"/>
  <c r="Q267" i="23"/>
  <c r="Q208" i="23"/>
  <c r="Q203" i="23"/>
  <c r="Q179" i="23"/>
  <c r="Q84" i="23"/>
  <c r="Q137" i="23"/>
  <c r="Q168" i="23"/>
  <c r="Q81" i="23"/>
  <c r="Q66" i="23"/>
  <c r="Q33" i="23"/>
  <c r="Q22" i="23"/>
  <c r="G360" i="22"/>
  <c r="G362" i="22" s="1"/>
  <c r="Q325" i="23" l="1"/>
</calcChain>
</file>

<file path=xl/sharedStrings.xml><?xml version="1.0" encoding="utf-8"?>
<sst xmlns="http://schemas.openxmlformats.org/spreadsheetml/2006/main" count="1365" uniqueCount="338">
  <si>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</si>
  <si>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</si>
  <si>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</si>
  <si>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</si>
  <si>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</si>
  <si>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</si>
  <si>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</si>
  <si>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</si>
  <si>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</si>
  <si>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</si>
  <si>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</si>
  <si>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</si>
  <si>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</si>
  <si>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</si>
  <si>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</si>
  <si>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</si>
  <si>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</si>
  <si>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</si>
  <si>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</si>
  <si>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</si>
  <si>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</si>
  <si>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</si>
  <si>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</si>
  <si>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</si>
  <si>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</si>
  <si>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</si>
  <si>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</si>
  <si>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</si>
  <si>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</si>
  <si>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</si>
  <si>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</si>
  <si>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</si>
  <si>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</si>
  <si>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</si>
  <si>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</si>
  <si>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</si>
  <si>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</si>
  <si>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</si>
  <si>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</si>
  <si>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</si>
  <si>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</si>
  <si>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</si>
  <si>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</si>
  <si>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</si>
  <si>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</si>
  <si>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</si>
  <si>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</si>
  <si>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</si>
  <si>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</si>
  <si>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</si>
  <si>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</si>
  <si>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</si>
  <si>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</si>
  <si>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</si>
  <si>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</si>
  <si>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</si>
  <si>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</si>
  <si>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</si>
  <si>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</si>
  <si>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</si>
  <si>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</si>
  <si>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</si>
  <si>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</si>
  <si>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</si>
  <si>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</si>
  <si>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</si>
  <si>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</si>
  <si>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</si>
  <si>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</si>
  <si>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</si>
  <si>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</si>
  <si>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</si>
  <si>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</si>
  <si>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</si>
  <si>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</si>
  <si>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</si>
  <si>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</si>
  <si>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</si>
  <si>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</si>
  <si>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</si>
  <si>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</si>
  <si>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</si>
  <si>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</si>
  <si>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</si>
  <si>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</si>
  <si>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</si>
  <si>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</si>
  <si>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</si>
  <si>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</si>
  <si>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</si>
  <si>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</si>
  <si>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</si>
  <si>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</si>
  <si>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</si>
  <si>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</si>
  <si>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</si>
  <si>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</si>
  <si>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</si>
  <si>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</si>
  <si>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</si>
  <si>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</si>
  <si>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</si>
  <si>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</si>
  <si>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</si>
  <si>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</si>
  <si>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</si>
  <si>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</si>
  <si>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</si>
  <si>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</si>
  <si>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</si>
  <si>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</si>
  <si>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</si>
  <si>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</si>
  <si>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</si>
  <si>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</si>
  <si>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</si>
  <si>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</si>
  <si>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</si>
  <si>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</si>
  <si>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</si>
  <si>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</si>
  <si>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</si>
  <si>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</si>
  <si>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</si>
  <si>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</si>
  <si>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</si>
  <si>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</si>
  <si>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</si>
  <si>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</si>
  <si>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</si>
  <si>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</si>
  <si>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</si>
  <si>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</si>
  <si>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</si>
  <si>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</si>
  <si>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</si>
  <si>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</si>
  <si>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</si>
  <si>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</si>
  <si>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</si>
  <si>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</si>
  <si>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</si>
  <si>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</si>
  <si>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</si>
  <si>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</si>
  <si>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</si>
  <si>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</si>
  <si>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</si>
  <si>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</si>
  <si>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</si>
  <si>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</si>
  <si>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</si>
  <si>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</si>
  <si>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</si>
  <si>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</si>
  <si>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</si>
  <si>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</si>
  <si>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</si>
  <si>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</si>
  <si>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</si>
  <si>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</si>
  <si>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</si>
  <si>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</si>
  <si>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</si>
  <si>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</si>
  <si>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</si>
  <si>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</si>
  <si>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</si>
  <si>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</si>
  <si>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</si>
  <si>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</si>
  <si>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</si>
  <si>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</si>
  <si>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</si>
  <si>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</si>
  <si>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</si>
  <si>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</si>
  <si>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</si>
  <si>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</si>
  <si>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</si>
  <si>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</si>
  <si>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</si>
  <si>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</si>
  <si>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</si>
  <si>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</si>
  <si>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</si>
  <si>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</si>
  <si>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</si>
  <si>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</si>
  <si>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</si>
  <si>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</si>
  <si>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</si>
  <si>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</si>
  <si>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</si>
  <si>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</si>
  <si>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</si>
  <si>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</si>
  <si>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</si>
  <si>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</si>
  <si>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</si>
  <si>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</si>
  <si>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</si>
  <si>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</si>
  <si>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</si>
  <si>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</si>
  <si>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</si>
  <si>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</si>
  <si>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</si>
  <si>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</si>
  <si>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</si>
  <si>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</si>
  <si>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</si>
  <si>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</si>
  <si>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</si>
  <si>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</si>
  <si>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</si>
  <si>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</si>
  <si>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</si>
  <si>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</si>
  <si>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</si>
  <si>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</si>
  <si>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</si>
  <si>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</si>
  <si>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</si>
  <si>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</si>
  <si>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</si>
  <si>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</si>
  <si>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</si>
  <si>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</si>
  <si>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</si>
  <si>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</si>
  <si>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</si>
  <si>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</si>
  <si>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</si>
  <si>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</si>
  <si>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</si>
  <si>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</si>
  <si>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</si>
  <si>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</si>
  <si>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</si>
  <si>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</si>
  <si>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</si>
  <si>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</si>
  <si>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</si>
  <si>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</si>
  <si>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</si>
  <si>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</si>
  <si>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</si>
  <si>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</si>
  <si>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</si>
  <si>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</si>
  <si>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</si>
  <si>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</si>
  <si>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</si>
  <si>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</si>
  <si>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</si>
  <si>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</si>
  <si>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</si>
  <si>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</si>
  <si>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</si>
  <si>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</si>
  <si>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</si>
  <si>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</si>
  <si>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</si>
  <si>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</si>
  <si>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</si>
  <si>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</si>
  <si>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</si>
  <si>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</si>
  <si>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</si>
  <si>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</si>
  <si>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</si>
  <si>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</si>
  <si>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</si>
  <si>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</si>
  <si>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</si>
  <si>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</si>
  <si>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</si>
  <si>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</si>
  <si>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</si>
  <si>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</si>
  <si>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</si>
  <si>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</si>
  <si>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</si>
  <si>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</si>
  <si>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</si>
  <si>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</si>
  <si>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</si>
  <si>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</si>
  <si>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</si>
  <si>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</si>
  <si>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</si>
  <si>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</si>
  <si>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</si>
  <si>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</si>
  <si>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DEPARTAMENTO DEL GUAINIA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</si>
  <si>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</si>
  <si>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</si>
  <si>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</si>
  <si>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</si>
  <si>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</si>
  <si>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</si>
  <si>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</si>
  <si>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</si>
  <si>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COLOMBIANA DE TRASPLANTES S.A.S</t>
  </si>
  <si>
    <t>SERVICIO NACIONAL DE APRENDIZAJE</t>
  </si>
  <si>
    <t>ELCENTRO  EN SALUD UNISALUD LTDA</t>
  </si>
  <si>
    <t>VILLAVICENCIO META</t>
  </si>
  <si>
    <t>ALCALDIA MAYOR DE BOGOTA D.C.</t>
  </si>
  <si>
    <t>Comparativo saldos cartera vigencia 2022-2023</t>
  </si>
  <si>
    <t>PONTIFICIA  UNIVERSIDAD JAVERIANA</t>
  </si>
  <si>
    <t>FUNDACION ABOOD SHAIO EN REESTRUCTURACION</t>
  </si>
  <si>
    <t>...138432 Responsabilidades</t>
  </si>
  <si>
    <t>ESCUELA DE CAPACITACION COLOMBIA FUNCA</t>
  </si>
  <si>
    <t>FFDS-EXTRANJEROS</t>
  </si>
  <si>
    <t>Total FFDS-EXTRANJEROS</t>
  </si>
  <si>
    <t>ADMINISTRADORA COUNTRY S.A.</t>
  </si>
  <si>
    <t>INSTITUTO DISTRITAL DE CIENCIA,BIOTECNOLOGIA E INNOVACION EN SALUD</t>
  </si>
  <si>
    <t>otros</t>
  </si>
  <si>
    <t>YURI MARCELA TORO RAMIREZ</t>
  </si>
  <si>
    <t>EYVER MATIAS MOSQUERA CORREA</t>
  </si>
  <si>
    <t>Total otros</t>
  </si>
  <si>
    <t>METROSALUD E.S.E.</t>
  </si>
  <si>
    <t>JULIO DE 2023</t>
  </si>
  <si>
    <t>BLANCA AURORA BAQUERO RINCON</t>
  </si>
  <si>
    <t>SHIRLEY JASBLEIDY GUERRERO GOMEZ</t>
  </si>
  <si>
    <t>LENY SMITH BAQUERO PASTOR</t>
  </si>
  <si>
    <t>INSTITUTO DE FORMACION E INVESTIGACION TECNICA S.A.S.</t>
  </si>
  <si>
    <t>CORPORACION EDUCATIVA ARKOS</t>
  </si>
  <si>
    <t>CORPORACION UNIVERSIDAD DEL SINU ELIAS BECHARA ZAINUM</t>
  </si>
  <si>
    <t>VEN27176201</t>
  </si>
  <si>
    <t>LISANGEL JOSUE NAVARRO RODRIGUEZ</t>
  </si>
  <si>
    <t>EMPRESA NACIONAL PROMOTORA DEL DESARROLLO TERRITORIAL- ENTERRITORIO</t>
  </si>
  <si>
    <t>YUSNEIDY DANIELA PEREZ MIJARES</t>
  </si>
  <si>
    <t>UNIVERSIDAD  ECCI</t>
  </si>
  <si>
    <t>Fecha corte:Julio 2023</t>
  </si>
  <si>
    <t>Julio_2022</t>
  </si>
  <si>
    <t>Julio_2023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</si>
</sst>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0" fontId="10" fillId="0" borderId="9" xfId="0" applyNumberFormat="1" applyFont="1" applyBorder="1" applyAlignment="1">
      <alignment horizontal="centerContinuous" vertical="center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43" fontId="0" fillId="0" borderId="0" xfId="1" applyFont="1"/>
    <xf numFmtId="43" fontId="5" fillId="0" borderId="8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27" xfId="2" applyNumberFormat="1" applyFont="1" applyBorder="1" applyAlignment="1">
      <alignment horizontal="center" vertical="center" wrapText="1"/>
    </xf>
    <xf numFmtId="43" fontId="3" fillId="0" borderId="27" xfId="1" applyFont="1" applyFill="1" applyBorder="1" applyAlignment="1">
      <alignment horizontal="center" vertical="center" wrapText="1"/>
    </xf>
    <xf numFmtId="43" fontId="3" fillId="0" borderId="28" xfId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43" fontId="5" fillId="0" borderId="29" xfId="1" applyFont="1" applyBorder="1" applyAlignment="1">
      <alignment vertical="center"/>
    </xf>
    <xf numFmtId="0" fontId="5" fillId="0" borderId="30" xfId="0" applyNumberFormat="1" applyFont="1" applyBorder="1" applyAlignment="1">
      <alignment vertical="center"/>
    </xf>
    <xf numFmtId="43" fontId="5" fillId="0" borderId="31" xfId="1" applyFont="1" applyBorder="1" applyAlignment="1">
      <alignment vertical="center"/>
    </xf>
    <xf numFmtId="43" fontId="5" fillId="0" borderId="32" xfId="1" applyFont="1" applyBorder="1" applyAlignment="1">
      <alignment vertical="center"/>
    </xf>
    <xf numFmtId="43" fontId="5" fillId="0" borderId="33" xfId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R352"/>
  <sheetViews>
    <sheetView showGridLines="0" tabSelected="1" zoomScale="115" zoomScaleNormal="115" zoomScalePageLayoutView="98" workbookViewId="0">
      <pane xSplit="1" ySplit="6" topLeftCell="B7" activePane="bottomRight" state="frozen"/>
      <selection activeCell="C368" sqref="C368"/>
      <selection pane="topRight" activeCell="C368" sqref="C368"/>
      <selection pane="bottomLeft" activeCell="C368" sqref="C368"/>
      <selection pane="bottomRight" activeCell="B6" sqref="B6"/>
    </sheetView>
  </sheetViews>
  <sheetFormatPr baseColWidth="10" defaultRowHeight="11.25" outlineLevelRow="2" x14ac:dyDescent="0.25"/>
  <cols>
    <col min="1" max="1" width="3.28515625" style="26" customWidth="1"/>
    <col min="2" max="2" width="26.85546875" style="26" customWidth="1"/>
    <col min="3" max="3" width="9.5703125" style="59" bestFit="1" customWidth="1"/>
    <col min="4" max="4" width="61.140625" style="26" customWidth="1"/>
    <col min="5" max="5" width="12.140625" style="49" customWidth="1"/>
    <col min="6" max="6" width="18" style="49" customWidth="1"/>
    <col min="7" max="7" width="17.7109375" style="49" customWidth="1"/>
    <col min="8" max="8" width="17.140625" style="49" customWidth="1"/>
    <col min="9" max="9" width="17.85546875" style="49" customWidth="1"/>
    <col min="10" max="11" width="18.7109375" style="49" customWidth="1"/>
    <col min="12" max="12" width="19.5703125" style="49" customWidth="1"/>
    <col min="13" max="13" width="20.42578125" style="49" customWidth="1"/>
    <col min="14" max="14" width="18.140625" style="49" bestFit="1" customWidth="1"/>
    <col min="15" max="15" width="13.85546875" style="49" bestFit="1" customWidth="1"/>
    <col min="16" max="16" width="15.85546875" style="49" customWidth="1"/>
    <col min="17" max="17" width="17.5703125" style="49" customWidth="1"/>
    <col min="18" max="18" width="13.42578125" style="26" bestFit="1" customWidth="1"/>
    <col min="19" max="16384" width="11.42578125" style="26"/>
  </cols>
  <sheetData>
    <row r="1" spans="2:17" x14ac:dyDescent="0.25">
      <c r="B1" s="21"/>
      <c r="C1" s="22" t="s">
        <v>0</v>
      </c>
      <c r="D1" s="23"/>
      <c r="E1" s="24"/>
      <c r="F1" s="24"/>
      <c r="G1" s="24"/>
      <c r="H1" s="24"/>
      <c r="I1" s="25"/>
      <c r="J1" s="25"/>
      <c r="K1" s="25"/>
      <c r="L1" s="25"/>
      <c r="M1" s="25"/>
      <c r="N1" s="25"/>
      <c r="O1" s="25"/>
      <c r="P1" s="25"/>
      <c r="Q1" s="25"/>
    </row>
    <row r="2" spans="2:17" x14ac:dyDescent="0.25">
      <c r="B2" s="21"/>
      <c r="C2" s="22" t="s">
        <v>1</v>
      </c>
      <c r="D2" s="23"/>
      <c r="E2" s="24"/>
      <c r="F2" s="24"/>
      <c r="G2" s="24"/>
      <c r="H2" s="24"/>
      <c r="I2" s="25"/>
      <c r="J2" s="25"/>
      <c r="K2" s="25"/>
      <c r="L2" s="25"/>
      <c r="M2" s="25"/>
      <c r="N2" s="25"/>
      <c r="O2" s="25"/>
      <c r="P2" s="25"/>
      <c r="Q2" s="25"/>
    </row>
    <row r="3" spans="2:17" x14ac:dyDescent="0.25">
      <c r="B3" s="21"/>
      <c r="C3" s="22" t="s">
        <v>2</v>
      </c>
      <c r="D3" s="23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  <c r="P3" s="25"/>
      <c r="Q3" s="25"/>
    </row>
    <row r="4" spans="2:17" x14ac:dyDescent="0.25">
      <c r="B4" s="21"/>
      <c r="C4" s="22" t="s">
        <v>3</v>
      </c>
      <c r="D4" s="23"/>
      <c r="E4" s="24"/>
      <c r="F4" s="24"/>
      <c r="G4" s="24"/>
      <c r="H4" s="24"/>
      <c r="I4" s="25"/>
      <c r="J4" s="25"/>
      <c r="K4" s="25"/>
      <c r="L4" s="25"/>
      <c r="M4" s="25"/>
      <c r="N4" s="25"/>
      <c r="O4" s="25"/>
      <c r="P4" s="25"/>
      <c r="Q4" s="25"/>
    </row>
    <row r="5" spans="2:17" ht="12" thickBot="1" x14ac:dyDescent="0.3">
      <c r="C5" s="27" t="s">
        <v>323</v>
      </c>
      <c r="D5" s="23"/>
      <c r="E5" s="24"/>
      <c r="F5" s="24"/>
      <c r="G5" s="24"/>
      <c r="H5" s="24"/>
      <c r="I5" s="25"/>
      <c r="J5" s="25"/>
      <c r="K5" s="25"/>
      <c r="L5" s="25"/>
      <c r="M5" s="25"/>
      <c r="N5" s="25"/>
      <c r="O5" s="25"/>
      <c r="P5" s="25"/>
      <c r="Q5" s="25"/>
    </row>
    <row r="6" spans="2:17" s="35" customFormat="1" ht="23.25" thickBot="1" x14ac:dyDescent="0.3">
      <c r="B6" s="28" t="s">
        <v>4</v>
      </c>
      <c r="C6" s="29" t="s">
        <v>5</v>
      </c>
      <c r="D6" s="30" t="s">
        <v>6</v>
      </c>
      <c r="E6" s="31" t="s">
        <v>7</v>
      </c>
      <c r="F6" s="32" t="s">
        <v>8</v>
      </c>
      <c r="G6" s="32" t="s">
        <v>9</v>
      </c>
      <c r="H6" s="32" t="s">
        <v>10</v>
      </c>
      <c r="I6" s="33" t="s">
        <v>11</v>
      </c>
      <c r="J6" s="32" t="s">
        <v>12</v>
      </c>
      <c r="K6" s="32" t="s">
        <v>13</v>
      </c>
      <c r="L6" s="32" t="s">
        <v>14</v>
      </c>
      <c r="M6" s="32" t="s">
        <v>15</v>
      </c>
      <c r="N6" s="34" t="s">
        <v>16</v>
      </c>
      <c r="O6" s="32" t="s">
        <v>17</v>
      </c>
      <c r="P6" s="32" t="s">
        <v>18</v>
      </c>
      <c r="Q6" s="32" t="s">
        <v>19</v>
      </c>
    </row>
    <row r="7" spans="2:17" outlineLevel="2" x14ac:dyDescent="0.25">
      <c r="B7" s="36" t="s">
        <v>20</v>
      </c>
      <c r="C7" s="37">
        <v>860002180</v>
      </c>
      <c r="D7" s="38" t="s">
        <v>36</v>
      </c>
      <c r="E7" s="39">
        <v>103</v>
      </c>
      <c r="F7" s="39">
        <v>0</v>
      </c>
      <c r="G7" s="39">
        <v>14970985</v>
      </c>
      <c r="H7" s="39">
        <f>+F7+G7</f>
        <v>14970985</v>
      </c>
      <c r="I7" s="39">
        <v>16722500</v>
      </c>
      <c r="J7" s="39">
        <v>15631138</v>
      </c>
      <c r="K7" s="39">
        <v>2134440</v>
      </c>
      <c r="L7" s="39">
        <v>19870409</v>
      </c>
      <c r="M7" s="39">
        <v>52553233</v>
      </c>
      <c r="N7" s="39">
        <v>15327110</v>
      </c>
      <c r="O7" s="39">
        <v>0</v>
      </c>
      <c r="P7" s="39">
        <v>-4636090</v>
      </c>
      <c r="Q7" s="40">
        <f t="shared" ref="Q7:Q19" si="0">SUM(H7:P7)</f>
        <v>132573725</v>
      </c>
    </row>
    <row r="8" spans="2:17" outlineLevel="2" x14ac:dyDescent="0.25">
      <c r="B8" s="41" t="s">
        <v>20</v>
      </c>
      <c r="C8" s="42">
        <v>860002184</v>
      </c>
      <c r="D8" s="43" t="s">
        <v>37</v>
      </c>
      <c r="E8" s="44">
        <v>166</v>
      </c>
      <c r="F8" s="44">
        <v>0</v>
      </c>
      <c r="G8" s="44">
        <v>18763716</v>
      </c>
      <c r="H8" s="44">
        <f t="shared" ref="H8:H75" si="1">+F8+G8</f>
        <v>18763716</v>
      </c>
      <c r="I8" s="44">
        <v>2404847</v>
      </c>
      <c r="J8" s="44">
        <v>1463538</v>
      </c>
      <c r="K8" s="44">
        <v>4211850</v>
      </c>
      <c r="L8" s="44">
        <v>48428986</v>
      </c>
      <c r="M8" s="44">
        <v>17040181</v>
      </c>
      <c r="N8" s="44">
        <v>111051431.16000001</v>
      </c>
      <c r="O8" s="44">
        <v>0</v>
      </c>
      <c r="P8" s="44">
        <v>-352704</v>
      </c>
      <c r="Q8" s="45">
        <f t="shared" si="0"/>
        <v>203011845.16000003</v>
      </c>
    </row>
    <row r="9" spans="2:17" outlineLevel="2" x14ac:dyDescent="0.25">
      <c r="B9" s="41" t="s">
        <v>20</v>
      </c>
      <c r="C9" s="42">
        <v>860002400</v>
      </c>
      <c r="D9" s="43" t="s">
        <v>217</v>
      </c>
      <c r="E9" s="44">
        <v>1194</v>
      </c>
      <c r="F9" s="44">
        <v>555975.56999999995</v>
      </c>
      <c r="G9" s="44">
        <v>21983716</v>
      </c>
      <c r="H9" s="44">
        <f t="shared" si="1"/>
        <v>22539691.57</v>
      </c>
      <c r="I9" s="44">
        <v>16232519</v>
      </c>
      <c r="J9" s="44">
        <v>48819003</v>
      </c>
      <c r="K9" s="44">
        <v>14850576</v>
      </c>
      <c r="L9" s="44">
        <v>10194697</v>
      </c>
      <c r="M9" s="44">
        <v>13639584</v>
      </c>
      <c r="N9" s="44">
        <v>585042560.37</v>
      </c>
      <c r="O9" s="44">
        <v>0</v>
      </c>
      <c r="P9" s="44">
        <v>-10914036</v>
      </c>
      <c r="Q9" s="45">
        <f t="shared" si="0"/>
        <v>700404594.94000006</v>
      </c>
    </row>
    <row r="10" spans="2:17" outlineLevel="2" x14ac:dyDescent="0.25">
      <c r="B10" s="41" t="s">
        <v>20</v>
      </c>
      <c r="C10" s="42">
        <v>860002503</v>
      </c>
      <c r="D10" s="43" t="s">
        <v>38</v>
      </c>
      <c r="E10" s="44">
        <v>15</v>
      </c>
      <c r="F10" s="44">
        <v>0</v>
      </c>
      <c r="G10" s="44">
        <v>0</v>
      </c>
      <c r="H10" s="44">
        <f t="shared" si="1"/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23161210.039999999</v>
      </c>
      <c r="O10" s="44">
        <v>0</v>
      </c>
      <c r="P10" s="44">
        <v>-300990</v>
      </c>
      <c r="Q10" s="45">
        <f t="shared" si="0"/>
        <v>22860220.039999999</v>
      </c>
    </row>
    <row r="11" spans="2:17" outlineLevel="2" x14ac:dyDescent="0.25">
      <c r="B11" s="41" t="s">
        <v>20</v>
      </c>
      <c r="C11" s="42">
        <v>860009174</v>
      </c>
      <c r="D11" s="43" t="s">
        <v>50</v>
      </c>
      <c r="E11" s="44">
        <v>6</v>
      </c>
      <c r="F11" s="44">
        <v>0</v>
      </c>
      <c r="G11" s="44">
        <v>0</v>
      </c>
      <c r="H11" s="44">
        <f t="shared" si="1"/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1703300</v>
      </c>
      <c r="O11" s="44">
        <v>0</v>
      </c>
      <c r="P11" s="44">
        <v>0</v>
      </c>
      <c r="Q11" s="45">
        <f t="shared" si="0"/>
        <v>1703300</v>
      </c>
    </row>
    <row r="12" spans="2:17" outlineLevel="2" x14ac:dyDescent="0.25">
      <c r="B12" s="41" t="s">
        <v>20</v>
      </c>
      <c r="C12" s="42">
        <v>860009578</v>
      </c>
      <c r="D12" s="43" t="s">
        <v>39</v>
      </c>
      <c r="E12" s="44">
        <v>429</v>
      </c>
      <c r="F12" s="44">
        <v>28973459.07</v>
      </c>
      <c r="G12" s="44">
        <v>45014721</v>
      </c>
      <c r="H12" s="44">
        <f t="shared" si="1"/>
        <v>73988180.069999993</v>
      </c>
      <c r="I12" s="44">
        <v>11319224</v>
      </c>
      <c r="J12" s="44">
        <v>7182652</v>
      </c>
      <c r="K12" s="44">
        <v>7830490</v>
      </c>
      <c r="L12" s="44">
        <v>51321227.159999996</v>
      </c>
      <c r="M12" s="44">
        <v>226842487</v>
      </c>
      <c r="N12" s="44">
        <v>42531469</v>
      </c>
      <c r="O12" s="44">
        <v>0</v>
      </c>
      <c r="P12" s="44">
        <v>-3511637.67</v>
      </c>
      <c r="Q12" s="45">
        <f t="shared" si="0"/>
        <v>417504091.56</v>
      </c>
    </row>
    <row r="13" spans="2:17" outlineLevel="2" x14ac:dyDescent="0.25">
      <c r="B13" s="41" t="s">
        <v>20</v>
      </c>
      <c r="C13" s="42">
        <v>860028415</v>
      </c>
      <c r="D13" s="43" t="s">
        <v>41</v>
      </c>
      <c r="E13" s="44">
        <v>36</v>
      </c>
      <c r="F13" s="44">
        <v>73631.759999999995</v>
      </c>
      <c r="G13" s="44">
        <v>1731826</v>
      </c>
      <c r="H13" s="44">
        <f t="shared" si="1"/>
        <v>1805457.76</v>
      </c>
      <c r="I13" s="44">
        <v>6072635</v>
      </c>
      <c r="J13" s="44">
        <v>288200</v>
      </c>
      <c r="K13" s="44">
        <v>548565</v>
      </c>
      <c r="L13" s="44">
        <v>7023381</v>
      </c>
      <c r="M13" s="44">
        <v>8945886</v>
      </c>
      <c r="N13" s="44">
        <v>747355</v>
      </c>
      <c r="O13" s="44">
        <v>0</v>
      </c>
      <c r="P13" s="44">
        <v>-5858187</v>
      </c>
      <c r="Q13" s="45">
        <f t="shared" si="0"/>
        <v>19573292.759999998</v>
      </c>
    </row>
    <row r="14" spans="2:17" outlineLevel="2" x14ac:dyDescent="0.25">
      <c r="B14" s="41" t="s">
        <v>20</v>
      </c>
      <c r="C14" s="42">
        <v>860037013</v>
      </c>
      <c r="D14" s="43" t="s">
        <v>224</v>
      </c>
      <c r="E14" s="44">
        <v>1583</v>
      </c>
      <c r="F14" s="44">
        <v>46197034.200000003</v>
      </c>
      <c r="G14" s="44">
        <v>46898519</v>
      </c>
      <c r="H14" s="44">
        <f t="shared" si="1"/>
        <v>93095553.200000003</v>
      </c>
      <c r="I14" s="44">
        <v>72261345</v>
      </c>
      <c r="J14" s="44">
        <v>38990200</v>
      </c>
      <c r="K14" s="44">
        <v>47434172</v>
      </c>
      <c r="L14" s="44">
        <v>177588302</v>
      </c>
      <c r="M14" s="44">
        <v>173392706</v>
      </c>
      <c r="N14" s="44">
        <v>848500144.94000006</v>
      </c>
      <c r="O14" s="44">
        <v>0</v>
      </c>
      <c r="P14" s="44">
        <v>-120435257.17999999</v>
      </c>
      <c r="Q14" s="45">
        <f t="shared" si="0"/>
        <v>1330827165.96</v>
      </c>
    </row>
    <row r="15" spans="2:17" outlineLevel="2" x14ac:dyDescent="0.25">
      <c r="B15" s="41" t="s">
        <v>20</v>
      </c>
      <c r="C15" s="42">
        <v>860039988</v>
      </c>
      <c r="D15" s="43" t="s">
        <v>42</v>
      </c>
      <c r="E15" s="44">
        <v>33</v>
      </c>
      <c r="F15" s="44">
        <v>0</v>
      </c>
      <c r="G15" s="44">
        <v>2519947</v>
      </c>
      <c r="H15" s="44">
        <f t="shared" si="1"/>
        <v>2519947</v>
      </c>
      <c r="I15" s="44">
        <v>923425</v>
      </c>
      <c r="J15" s="44">
        <v>775944</v>
      </c>
      <c r="K15" s="44">
        <v>9014165</v>
      </c>
      <c r="L15" s="44">
        <v>34254013</v>
      </c>
      <c r="M15" s="44">
        <v>7439717</v>
      </c>
      <c r="N15" s="44">
        <v>5413309</v>
      </c>
      <c r="O15" s="44">
        <v>0</v>
      </c>
      <c r="P15" s="44">
        <v>0</v>
      </c>
      <c r="Q15" s="45">
        <f t="shared" si="0"/>
        <v>60340520</v>
      </c>
    </row>
    <row r="16" spans="2:17" outlineLevel="2" x14ac:dyDescent="0.25">
      <c r="B16" s="41" t="s">
        <v>20</v>
      </c>
      <c r="C16" s="42">
        <v>860524654</v>
      </c>
      <c r="D16" s="43" t="s">
        <v>43</v>
      </c>
      <c r="E16" s="44">
        <v>9</v>
      </c>
      <c r="F16" s="44">
        <v>521243.48</v>
      </c>
      <c r="G16" s="44">
        <v>470444</v>
      </c>
      <c r="H16" s="44">
        <f t="shared" si="1"/>
        <v>991687.48</v>
      </c>
      <c r="I16" s="44">
        <v>3632500</v>
      </c>
      <c r="J16" s="44">
        <v>288400</v>
      </c>
      <c r="K16" s="44">
        <v>0</v>
      </c>
      <c r="L16" s="44">
        <v>77476</v>
      </c>
      <c r="M16" s="44">
        <v>1278360</v>
      </c>
      <c r="N16" s="44">
        <v>0</v>
      </c>
      <c r="O16" s="44">
        <v>0</v>
      </c>
      <c r="P16" s="44">
        <v>-1882174</v>
      </c>
      <c r="Q16" s="45">
        <f t="shared" si="0"/>
        <v>4386249.4800000004</v>
      </c>
    </row>
    <row r="17" spans="2:17" outlineLevel="2" x14ac:dyDescent="0.25">
      <c r="B17" s="41" t="s">
        <v>20</v>
      </c>
      <c r="C17" s="42">
        <v>890903407</v>
      </c>
      <c r="D17" s="43" t="s">
        <v>44</v>
      </c>
      <c r="E17" s="44">
        <v>149</v>
      </c>
      <c r="F17" s="44">
        <v>732960.42</v>
      </c>
      <c r="G17" s="44">
        <v>43410057</v>
      </c>
      <c r="H17" s="44">
        <f t="shared" si="1"/>
        <v>44143017.420000002</v>
      </c>
      <c r="I17" s="44">
        <v>20469400</v>
      </c>
      <c r="J17" s="44">
        <v>24384674</v>
      </c>
      <c r="K17" s="44">
        <v>2126565</v>
      </c>
      <c r="L17" s="44">
        <v>4224734</v>
      </c>
      <c r="M17" s="44">
        <v>39051898</v>
      </c>
      <c r="N17" s="44">
        <v>74304737</v>
      </c>
      <c r="O17" s="44">
        <v>0</v>
      </c>
      <c r="P17" s="44">
        <v>-64764190</v>
      </c>
      <c r="Q17" s="45">
        <f t="shared" si="0"/>
        <v>143940835.42000002</v>
      </c>
    </row>
    <row r="18" spans="2:17" outlineLevel="2" x14ac:dyDescent="0.25">
      <c r="B18" s="41" t="s">
        <v>20</v>
      </c>
      <c r="C18" s="42">
        <v>891700037</v>
      </c>
      <c r="D18" s="43" t="s">
        <v>45</v>
      </c>
      <c r="E18" s="44">
        <v>62</v>
      </c>
      <c r="F18" s="44">
        <v>923309.24</v>
      </c>
      <c r="G18" s="44">
        <v>362398</v>
      </c>
      <c r="H18" s="44">
        <f t="shared" si="1"/>
        <v>1285707.24</v>
      </c>
      <c r="I18" s="44">
        <v>2557365</v>
      </c>
      <c r="J18" s="44">
        <v>32119645</v>
      </c>
      <c r="K18" s="44">
        <v>205495.2</v>
      </c>
      <c r="L18" s="44">
        <v>1555166</v>
      </c>
      <c r="M18" s="44">
        <v>0</v>
      </c>
      <c r="N18" s="44">
        <v>47820125</v>
      </c>
      <c r="O18" s="44">
        <v>0</v>
      </c>
      <c r="P18" s="44">
        <v>0</v>
      </c>
      <c r="Q18" s="45">
        <f t="shared" si="0"/>
        <v>85543503.439999998</v>
      </c>
    </row>
    <row r="19" spans="2:17" outlineLevel="2" x14ac:dyDescent="0.25">
      <c r="B19" s="41" t="s">
        <v>20</v>
      </c>
      <c r="C19" s="42">
        <v>901037916</v>
      </c>
      <c r="D19" s="43" t="s">
        <v>281</v>
      </c>
      <c r="E19" s="44">
        <v>2363</v>
      </c>
      <c r="F19" s="44">
        <v>181603507.84</v>
      </c>
      <c r="G19" s="44">
        <v>175635550</v>
      </c>
      <c r="H19" s="44">
        <f t="shared" si="1"/>
        <v>357239057.84000003</v>
      </c>
      <c r="I19" s="44">
        <v>100062129</v>
      </c>
      <c r="J19" s="44">
        <v>646483296</v>
      </c>
      <c r="K19" s="44">
        <v>0</v>
      </c>
      <c r="L19" s="44">
        <v>98292455</v>
      </c>
      <c r="M19" s="44">
        <v>612373630.22000003</v>
      </c>
      <c r="N19" s="44">
        <v>3260085856.3500013</v>
      </c>
      <c r="O19" s="44">
        <v>0</v>
      </c>
      <c r="P19" s="44">
        <v>-543424146.53999996</v>
      </c>
      <c r="Q19" s="45">
        <f t="shared" si="0"/>
        <v>4531112277.8700018</v>
      </c>
    </row>
    <row r="20" spans="2:17" outlineLevel="2" x14ac:dyDescent="0.25">
      <c r="B20" s="41" t="s">
        <v>20</v>
      </c>
      <c r="C20" s="42">
        <v>1031157856</v>
      </c>
      <c r="D20" s="43" t="s">
        <v>324</v>
      </c>
      <c r="E20" s="44">
        <v>0</v>
      </c>
      <c r="F20" s="44">
        <v>413559.41</v>
      </c>
      <c r="G20" s="44">
        <v>0</v>
      </c>
      <c r="H20" s="44">
        <f t="shared" si="1"/>
        <v>413559.41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5">
        <f t="shared" ref="Q20:Q29" si="2">SUM(H20:P20)</f>
        <v>413559.41</v>
      </c>
    </row>
    <row r="21" spans="2:17" ht="12" outlineLevel="2" thickBot="1" x14ac:dyDescent="0.3">
      <c r="B21" s="87" t="s">
        <v>20</v>
      </c>
      <c r="C21" s="88">
        <v>1109244130</v>
      </c>
      <c r="D21" s="89" t="s">
        <v>325</v>
      </c>
      <c r="E21" s="90">
        <v>0</v>
      </c>
      <c r="F21" s="90">
        <v>674925.36</v>
      </c>
      <c r="G21" s="90">
        <v>0</v>
      </c>
      <c r="H21" s="90">
        <f t="shared" si="1"/>
        <v>674925.36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90">
        <v>0</v>
      </c>
      <c r="O21" s="90">
        <v>0</v>
      </c>
      <c r="P21" s="90">
        <v>0</v>
      </c>
      <c r="Q21" s="91">
        <f t="shared" si="2"/>
        <v>674925.36</v>
      </c>
    </row>
    <row r="22" spans="2:17" ht="12" outlineLevel="1" thickBot="1" x14ac:dyDescent="0.3">
      <c r="B22" s="46" t="s">
        <v>186</v>
      </c>
      <c r="C22" s="57"/>
      <c r="D22" s="57"/>
      <c r="E22" s="94">
        <f t="shared" ref="E22:Q22" si="3">SUBTOTAL(9,E7:E21)</f>
        <v>6148</v>
      </c>
      <c r="F22" s="94">
        <f t="shared" si="3"/>
        <v>260669606.35000002</v>
      </c>
      <c r="G22" s="94">
        <f t="shared" si="3"/>
        <v>371761879</v>
      </c>
      <c r="H22" s="94">
        <f t="shared" si="3"/>
        <v>632431485.35000002</v>
      </c>
      <c r="I22" s="94">
        <f t="shared" si="3"/>
        <v>252657889</v>
      </c>
      <c r="J22" s="94">
        <f t="shared" si="3"/>
        <v>816426690</v>
      </c>
      <c r="K22" s="94">
        <f t="shared" si="3"/>
        <v>88356318.200000003</v>
      </c>
      <c r="L22" s="94">
        <f t="shared" si="3"/>
        <v>452830846.15999997</v>
      </c>
      <c r="M22" s="94">
        <f t="shared" si="3"/>
        <v>1152557682.22</v>
      </c>
      <c r="N22" s="94">
        <f t="shared" si="3"/>
        <v>5015688607.8600016</v>
      </c>
      <c r="O22" s="94">
        <f t="shared" si="3"/>
        <v>0</v>
      </c>
      <c r="P22" s="94">
        <f t="shared" si="3"/>
        <v>-756079412.38999999</v>
      </c>
      <c r="Q22" s="95">
        <f t="shared" si="3"/>
        <v>7654870106.4000015</v>
      </c>
    </row>
    <row r="23" spans="2:17" outlineLevel="2" x14ac:dyDescent="0.25">
      <c r="B23" s="41" t="s">
        <v>21</v>
      </c>
      <c r="C23" s="42">
        <v>800226175</v>
      </c>
      <c r="D23" s="43" t="s">
        <v>218</v>
      </c>
      <c r="E23" s="44">
        <v>1</v>
      </c>
      <c r="F23" s="44">
        <v>0</v>
      </c>
      <c r="G23" s="44">
        <v>0</v>
      </c>
      <c r="H23" s="44">
        <f t="shared" si="1"/>
        <v>0</v>
      </c>
      <c r="I23" s="44">
        <v>0</v>
      </c>
      <c r="J23" s="44">
        <v>0</v>
      </c>
      <c r="K23" s="44">
        <v>0</v>
      </c>
      <c r="L23" s="44">
        <v>0</v>
      </c>
      <c r="M23" s="44">
        <v>9736540</v>
      </c>
      <c r="N23" s="44">
        <v>0</v>
      </c>
      <c r="O23" s="44">
        <v>0</v>
      </c>
      <c r="P23" s="44">
        <v>0</v>
      </c>
      <c r="Q23" s="45">
        <f t="shared" si="2"/>
        <v>9736540</v>
      </c>
    </row>
    <row r="24" spans="2:17" outlineLevel="2" x14ac:dyDescent="0.25">
      <c r="B24" s="41" t="s">
        <v>21</v>
      </c>
      <c r="C24" s="42">
        <v>830008686</v>
      </c>
      <c r="D24" s="43" t="s">
        <v>47</v>
      </c>
      <c r="E24" s="44">
        <v>17</v>
      </c>
      <c r="F24" s="44">
        <v>0</v>
      </c>
      <c r="G24" s="44">
        <v>940253</v>
      </c>
      <c r="H24" s="44">
        <f t="shared" si="1"/>
        <v>940253</v>
      </c>
      <c r="I24" s="44">
        <v>0</v>
      </c>
      <c r="J24" s="44">
        <v>0</v>
      </c>
      <c r="K24" s="44">
        <v>0</v>
      </c>
      <c r="L24" s="44">
        <v>0</v>
      </c>
      <c r="M24" s="44">
        <v>6233855</v>
      </c>
      <c r="N24" s="44">
        <v>9049274</v>
      </c>
      <c r="O24" s="44">
        <v>0</v>
      </c>
      <c r="P24" s="44">
        <v>0</v>
      </c>
      <c r="Q24" s="45">
        <f t="shared" si="2"/>
        <v>16223382</v>
      </c>
    </row>
    <row r="25" spans="2:17" outlineLevel="2" x14ac:dyDescent="0.25">
      <c r="B25" s="41" t="s">
        <v>21</v>
      </c>
      <c r="C25" s="42">
        <v>860002180</v>
      </c>
      <c r="D25" s="43" t="s">
        <v>36</v>
      </c>
      <c r="E25" s="44">
        <v>1</v>
      </c>
      <c r="F25" s="44">
        <v>0</v>
      </c>
      <c r="G25" s="44">
        <v>0</v>
      </c>
      <c r="H25" s="44">
        <f t="shared" si="1"/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12660509</v>
      </c>
      <c r="O25" s="44">
        <v>0</v>
      </c>
      <c r="P25" s="44">
        <v>0</v>
      </c>
      <c r="Q25" s="45">
        <f t="shared" si="2"/>
        <v>12660509</v>
      </c>
    </row>
    <row r="26" spans="2:17" outlineLevel="2" x14ac:dyDescent="0.25">
      <c r="B26" s="41" t="s">
        <v>21</v>
      </c>
      <c r="C26" s="42">
        <v>860002183</v>
      </c>
      <c r="D26" s="43" t="s">
        <v>48</v>
      </c>
      <c r="E26" s="44">
        <v>62</v>
      </c>
      <c r="F26" s="44">
        <v>0</v>
      </c>
      <c r="G26" s="44">
        <v>484192</v>
      </c>
      <c r="H26" s="44">
        <f t="shared" si="1"/>
        <v>484192</v>
      </c>
      <c r="I26" s="44">
        <v>877897</v>
      </c>
      <c r="J26" s="44">
        <v>140500</v>
      </c>
      <c r="K26" s="44">
        <v>176193285</v>
      </c>
      <c r="L26" s="44">
        <v>90000</v>
      </c>
      <c r="M26" s="44">
        <v>648232</v>
      </c>
      <c r="N26" s="44">
        <v>43857046.469999999</v>
      </c>
      <c r="O26" s="44">
        <v>0</v>
      </c>
      <c r="P26" s="44">
        <v>-346441</v>
      </c>
      <c r="Q26" s="45">
        <f t="shared" si="2"/>
        <v>221944711.47</v>
      </c>
    </row>
    <row r="27" spans="2:17" outlineLevel="2" x14ac:dyDescent="0.25">
      <c r="B27" s="41" t="s">
        <v>21</v>
      </c>
      <c r="C27" s="42">
        <v>860002503</v>
      </c>
      <c r="D27" s="43" t="s">
        <v>38</v>
      </c>
      <c r="E27" s="44">
        <v>36</v>
      </c>
      <c r="F27" s="44">
        <v>0</v>
      </c>
      <c r="G27" s="44">
        <v>1111988</v>
      </c>
      <c r="H27" s="44">
        <f t="shared" si="1"/>
        <v>1111988</v>
      </c>
      <c r="I27" s="44">
        <v>2379866</v>
      </c>
      <c r="J27" s="44">
        <v>0</v>
      </c>
      <c r="K27" s="44">
        <v>300990</v>
      </c>
      <c r="L27" s="44">
        <v>974092</v>
      </c>
      <c r="M27" s="44">
        <v>3519828</v>
      </c>
      <c r="N27" s="44">
        <v>5862953</v>
      </c>
      <c r="O27" s="44">
        <v>0</v>
      </c>
      <c r="P27" s="44">
        <v>0</v>
      </c>
      <c r="Q27" s="45">
        <f t="shared" si="2"/>
        <v>14149717</v>
      </c>
    </row>
    <row r="28" spans="2:17" outlineLevel="2" x14ac:dyDescent="0.25">
      <c r="B28" s="41" t="s">
        <v>21</v>
      </c>
      <c r="C28" s="42">
        <v>860008645</v>
      </c>
      <c r="D28" s="43" t="s">
        <v>49</v>
      </c>
      <c r="E28" s="44">
        <v>11</v>
      </c>
      <c r="F28" s="44">
        <v>0</v>
      </c>
      <c r="G28" s="44">
        <v>0</v>
      </c>
      <c r="H28" s="44">
        <f t="shared" si="1"/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5301137</v>
      </c>
      <c r="O28" s="44">
        <v>0</v>
      </c>
      <c r="P28" s="44">
        <v>0</v>
      </c>
      <c r="Q28" s="45">
        <f t="shared" si="2"/>
        <v>5301137</v>
      </c>
    </row>
    <row r="29" spans="2:17" outlineLevel="2" x14ac:dyDescent="0.25">
      <c r="B29" s="41" t="s">
        <v>21</v>
      </c>
      <c r="C29" s="42">
        <v>860009174</v>
      </c>
      <c r="D29" s="43" t="s">
        <v>50</v>
      </c>
      <c r="E29" s="44">
        <v>4</v>
      </c>
      <c r="F29" s="44">
        <v>0</v>
      </c>
      <c r="G29" s="44">
        <v>0</v>
      </c>
      <c r="H29" s="44">
        <f t="shared" si="1"/>
        <v>0</v>
      </c>
      <c r="I29" s="44">
        <v>0</v>
      </c>
      <c r="J29" s="44">
        <v>0</v>
      </c>
      <c r="K29" s="44">
        <v>0</v>
      </c>
      <c r="L29" s="44">
        <v>4100666</v>
      </c>
      <c r="M29" s="44">
        <v>0</v>
      </c>
      <c r="N29" s="44">
        <v>3004667</v>
      </c>
      <c r="O29" s="44">
        <v>0</v>
      </c>
      <c r="P29" s="44">
        <v>-3098440</v>
      </c>
      <c r="Q29" s="45">
        <f t="shared" si="2"/>
        <v>4006893</v>
      </c>
    </row>
    <row r="30" spans="2:17" outlineLevel="2" x14ac:dyDescent="0.25">
      <c r="B30" s="41" t="s">
        <v>21</v>
      </c>
      <c r="C30" s="42">
        <v>860011153</v>
      </c>
      <c r="D30" s="43" t="s">
        <v>219</v>
      </c>
      <c r="E30" s="44">
        <v>36</v>
      </c>
      <c r="F30" s="44">
        <v>0</v>
      </c>
      <c r="G30" s="44">
        <v>2244155</v>
      </c>
      <c r="H30" s="44">
        <f t="shared" si="1"/>
        <v>2244155</v>
      </c>
      <c r="I30" s="44">
        <v>912178</v>
      </c>
      <c r="J30" s="44">
        <v>28950</v>
      </c>
      <c r="K30" s="44">
        <v>454900</v>
      </c>
      <c r="L30" s="44">
        <v>104400</v>
      </c>
      <c r="M30" s="44">
        <v>362924</v>
      </c>
      <c r="N30" s="44">
        <v>5150971</v>
      </c>
      <c r="O30" s="44">
        <v>0</v>
      </c>
      <c r="P30" s="44">
        <v>0</v>
      </c>
      <c r="Q30" s="45">
        <f>SUM(H30:P30)</f>
        <v>9258478</v>
      </c>
    </row>
    <row r="31" spans="2:17" outlineLevel="2" x14ac:dyDescent="0.25">
      <c r="B31" s="41" t="s">
        <v>21</v>
      </c>
      <c r="C31" s="42">
        <v>890903790</v>
      </c>
      <c r="D31" s="43" t="s">
        <v>51</v>
      </c>
      <c r="E31" s="44">
        <v>272</v>
      </c>
      <c r="F31" s="44">
        <v>4009164.5</v>
      </c>
      <c r="G31" s="44">
        <v>24705347</v>
      </c>
      <c r="H31" s="44">
        <f t="shared" si="1"/>
        <v>28714511.5</v>
      </c>
      <c r="I31" s="44">
        <v>7088781</v>
      </c>
      <c r="J31" s="44">
        <v>23012207</v>
      </c>
      <c r="K31" s="44">
        <v>66504317</v>
      </c>
      <c r="L31" s="44">
        <v>4823574</v>
      </c>
      <c r="M31" s="44">
        <v>32183086</v>
      </c>
      <c r="N31" s="44">
        <v>139321351.06999999</v>
      </c>
      <c r="O31" s="44">
        <v>0</v>
      </c>
      <c r="P31" s="44">
        <v>-76300</v>
      </c>
      <c r="Q31" s="45">
        <f t="shared" ref="Q31:Q62" si="4">SUM(H31:P31)</f>
        <v>301571527.56999999</v>
      </c>
    </row>
    <row r="32" spans="2:17" ht="12" outlineLevel="2" thickBot="1" x14ac:dyDescent="0.3">
      <c r="B32" s="41" t="s">
        <v>21</v>
      </c>
      <c r="C32" s="42">
        <v>891700037</v>
      </c>
      <c r="D32" s="43" t="s">
        <v>45</v>
      </c>
      <c r="E32" s="44">
        <v>1</v>
      </c>
      <c r="F32" s="44">
        <v>0</v>
      </c>
      <c r="G32" s="44">
        <v>0</v>
      </c>
      <c r="H32" s="44">
        <f t="shared" si="1"/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793843</v>
      </c>
      <c r="O32" s="44">
        <v>0</v>
      </c>
      <c r="P32" s="44">
        <v>0</v>
      </c>
      <c r="Q32" s="45">
        <f t="shared" si="4"/>
        <v>793843</v>
      </c>
    </row>
    <row r="33" spans="2:17" ht="12" outlineLevel="1" thickBot="1" x14ac:dyDescent="0.3">
      <c r="B33" s="46" t="s">
        <v>187</v>
      </c>
      <c r="C33" s="57"/>
      <c r="D33" s="57"/>
      <c r="E33" s="94">
        <f t="shared" ref="E33:Q33" si="5">SUBTOTAL(9,E23:E32)</f>
        <v>441</v>
      </c>
      <c r="F33" s="94">
        <f t="shared" si="5"/>
        <v>4009164.5</v>
      </c>
      <c r="G33" s="94">
        <f t="shared" si="5"/>
        <v>29485935</v>
      </c>
      <c r="H33" s="94">
        <f t="shared" si="5"/>
        <v>33495099.5</v>
      </c>
      <c r="I33" s="94">
        <f t="shared" si="5"/>
        <v>11258722</v>
      </c>
      <c r="J33" s="94">
        <f t="shared" si="5"/>
        <v>23181657</v>
      </c>
      <c r="K33" s="94">
        <f t="shared" si="5"/>
        <v>243453492</v>
      </c>
      <c r="L33" s="94">
        <f t="shared" si="5"/>
        <v>10092732</v>
      </c>
      <c r="M33" s="94">
        <f t="shared" si="5"/>
        <v>52684465</v>
      </c>
      <c r="N33" s="94">
        <f t="shared" si="5"/>
        <v>225001751.53999999</v>
      </c>
      <c r="O33" s="94">
        <f t="shared" si="5"/>
        <v>0</v>
      </c>
      <c r="P33" s="94">
        <f t="shared" si="5"/>
        <v>-3521181</v>
      </c>
      <c r="Q33" s="95">
        <f t="shared" si="5"/>
        <v>595646738.03999996</v>
      </c>
    </row>
    <row r="34" spans="2:17" outlineLevel="2" x14ac:dyDescent="0.25">
      <c r="B34" s="41" t="s">
        <v>22</v>
      </c>
      <c r="C34" s="42">
        <v>800251440</v>
      </c>
      <c r="D34" s="43" t="s">
        <v>58</v>
      </c>
      <c r="E34" s="44">
        <v>4</v>
      </c>
      <c r="F34" s="44">
        <v>0</v>
      </c>
      <c r="G34" s="44">
        <v>92606773</v>
      </c>
      <c r="H34" s="44">
        <f t="shared" si="1"/>
        <v>92606773</v>
      </c>
      <c r="I34" s="44">
        <v>0</v>
      </c>
      <c r="J34" s="44">
        <v>110801257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5">
        <f t="shared" si="4"/>
        <v>203408030</v>
      </c>
    </row>
    <row r="35" spans="2:17" ht="12" outlineLevel="2" thickBot="1" x14ac:dyDescent="0.3">
      <c r="B35" s="41" t="s">
        <v>22</v>
      </c>
      <c r="C35" s="42">
        <v>900226715</v>
      </c>
      <c r="D35" s="43" t="s">
        <v>79</v>
      </c>
      <c r="E35" s="44">
        <v>19</v>
      </c>
      <c r="F35" s="44">
        <v>342994.38</v>
      </c>
      <c r="G35" s="44">
        <v>41800</v>
      </c>
      <c r="H35" s="44">
        <f t="shared" si="1"/>
        <v>384794.38</v>
      </c>
      <c r="I35" s="44">
        <v>166309627</v>
      </c>
      <c r="J35" s="44">
        <v>167635186</v>
      </c>
      <c r="K35" s="44">
        <v>139223767</v>
      </c>
      <c r="L35" s="44">
        <v>385472809</v>
      </c>
      <c r="M35" s="44">
        <v>356414827</v>
      </c>
      <c r="N35" s="44">
        <v>0</v>
      </c>
      <c r="O35" s="44">
        <v>0</v>
      </c>
      <c r="P35" s="44">
        <v>0</v>
      </c>
      <c r="Q35" s="45">
        <f t="shared" si="4"/>
        <v>1215441010.3800001</v>
      </c>
    </row>
    <row r="36" spans="2:17" ht="12" outlineLevel="1" thickBot="1" x14ac:dyDescent="0.3">
      <c r="B36" s="46" t="s">
        <v>188</v>
      </c>
      <c r="C36" s="57"/>
      <c r="D36" s="57"/>
      <c r="E36" s="94">
        <f t="shared" ref="E36:Q36" si="6">SUBTOTAL(9,E34:E35)</f>
        <v>23</v>
      </c>
      <c r="F36" s="94">
        <f t="shared" si="6"/>
        <v>342994.38</v>
      </c>
      <c r="G36" s="94">
        <f t="shared" si="6"/>
        <v>92648573</v>
      </c>
      <c r="H36" s="94">
        <f t="shared" si="6"/>
        <v>92991567.379999995</v>
      </c>
      <c r="I36" s="94">
        <f t="shared" si="6"/>
        <v>166309627</v>
      </c>
      <c r="J36" s="94">
        <f t="shared" si="6"/>
        <v>278436443</v>
      </c>
      <c r="K36" s="94">
        <f t="shared" si="6"/>
        <v>139223767</v>
      </c>
      <c r="L36" s="94">
        <f t="shared" si="6"/>
        <v>385472809</v>
      </c>
      <c r="M36" s="94">
        <f t="shared" si="6"/>
        <v>356414827</v>
      </c>
      <c r="N36" s="94">
        <f t="shared" si="6"/>
        <v>0</v>
      </c>
      <c r="O36" s="94">
        <f t="shared" si="6"/>
        <v>0</v>
      </c>
      <c r="P36" s="94">
        <f t="shared" si="6"/>
        <v>0</v>
      </c>
      <c r="Q36" s="95">
        <f t="shared" si="6"/>
        <v>1418849040.3800001</v>
      </c>
    </row>
    <row r="37" spans="2:17" outlineLevel="2" x14ac:dyDescent="0.25">
      <c r="B37" s="41" t="s">
        <v>23</v>
      </c>
      <c r="C37" s="42">
        <v>800088702</v>
      </c>
      <c r="D37" s="43" t="s">
        <v>54</v>
      </c>
      <c r="E37" s="44">
        <v>3183</v>
      </c>
      <c r="F37" s="44">
        <v>18256401.670000002</v>
      </c>
      <c r="G37" s="44">
        <v>242238939</v>
      </c>
      <c r="H37" s="44">
        <f t="shared" si="1"/>
        <v>260495340.67000002</v>
      </c>
      <c r="I37" s="44">
        <v>80681826</v>
      </c>
      <c r="J37" s="44">
        <v>143019115</v>
      </c>
      <c r="K37" s="44">
        <v>47807344</v>
      </c>
      <c r="L37" s="44">
        <v>67965202</v>
      </c>
      <c r="M37" s="44">
        <v>112817356</v>
      </c>
      <c r="N37" s="44">
        <v>974950792.45000005</v>
      </c>
      <c r="O37" s="44">
        <v>0</v>
      </c>
      <c r="P37" s="44">
        <v>0</v>
      </c>
      <c r="Q37" s="45">
        <f t="shared" si="4"/>
        <v>1687736976.1200001</v>
      </c>
    </row>
    <row r="38" spans="2:17" outlineLevel="2" x14ac:dyDescent="0.25">
      <c r="B38" s="41" t="s">
        <v>23</v>
      </c>
      <c r="C38" s="42">
        <v>800112806</v>
      </c>
      <c r="D38" s="43" t="s">
        <v>234</v>
      </c>
      <c r="E38" s="44">
        <v>5</v>
      </c>
      <c r="F38" s="44">
        <v>0</v>
      </c>
      <c r="G38" s="44">
        <v>0</v>
      </c>
      <c r="H38" s="44">
        <f t="shared" si="1"/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3556290</v>
      </c>
      <c r="O38" s="44">
        <v>0</v>
      </c>
      <c r="P38" s="44">
        <v>0</v>
      </c>
      <c r="Q38" s="45">
        <f t="shared" si="4"/>
        <v>3556290</v>
      </c>
    </row>
    <row r="39" spans="2:17" outlineLevel="2" x14ac:dyDescent="0.25">
      <c r="B39" s="41" t="s">
        <v>23</v>
      </c>
      <c r="C39" s="42">
        <v>800130907</v>
      </c>
      <c r="D39" s="43" t="s">
        <v>258</v>
      </c>
      <c r="E39" s="44">
        <v>3655</v>
      </c>
      <c r="F39" s="44">
        <v>161657073.69</v>
      </c>
      <c r="G39" s="44">
        <v>467798399</v>
      </c>
      <c r="H39" s="44">
        <f t="shared" si="1"/>
        <v>629455472.69000006</v>
      </c>
      <c r="I39" s="44">
        <v>477237318</v>
      </c>
      <c r="J39" s="44">
        <v>275066145</v>
      </c>
      <c r="K39" s="44">
        <v>95103643</v>
      </c>
      <c r="L39" s="44">
        <v>224104998</v>
      </c>
      <c r="M39" s="44">
        <v>46323070</v>
      </c>
      <c r="N39" s="44">
        <v>239596860.29999998</v>
      </c>
      <c r="O39" s="44">
        <v>0</v>
      </c>
      <c r="P39" s="44">
        <v>-11297036.439999999</v>
      </c>
      <c r="Q39" s="45">
        <f t="shared" si="4"/>
        <v>1975590470.55</v>
      </c>
    </row>
    <row r="40" spans="2:17" outlineLevel="2" x14ac:dyDescent="0.25">
      <c r="B40" s="41" t="s">
        <v>23</v>
      </c>
      <c r="C40" s="42">
        <v>800249241</v>
      </c>
      <c r="D40" s="43" t="s">
        <v>56</v>
      </c>
      <c r="E40" s="44">
        <v>6</v>
      </c>
      <c r="F40" s="44">
        <v>0</v>
      </c>
      <c r="G40" s="44">
        <v>0</v>
      </c>
      <c r="H40" s="44">
        <f t="shared" si="1"/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4458514</v>
      </c>
      <c r="O40" s="44">
        <v>0</v>
      </c>
      <c r="P40" s="44">
        <v>0</v>
      </c>
      <c r="Q40" s="45">
        <f t="shared" si="4"/>
        <v>4458514</v>
      </c>
    </row>
    <row r="41" spans="2:17" outlineLevel="2" x14ac:dyDescent="0.25">
      <c r="B41" s="41" t="s">
        <v>23</v>
      </c>
      <c r="C41" s="42">
        <v>800251440</v>
      </c>
      <c r="D41" s="43" t="s">
        <v>58</v>
      </c>
      <c r="E41" s="44">
        <v>2921</v>
      </c>
      <c r="F41" s="44">
        <v>21584514.390000001</v>
      </c>
      <c r="G41" s="44">
        <v>302094297</v>
      </c>
      <c r="H41" s="44">
        <f t="shared" si="1"/>
        <v>323678811.38999999</v>
      </c>
      <c r="I41" s="44">
        <v>268903365</v>
      </c>
      <c r="J41" s="44">
        <v>387419550</v>
      </c>
      <c r="K41" s="44">
        <v>280742290</v>
      </c>
      <c r="L41" s="44">
        <v>804313170</v>
      </c>
      <c r="M41" s="44">
        <v>144015011.34999999</v>
      </c>
      <c r="N41" s="44">
        <v>159739</v>
      </c>
      <c r="O41" s="44">
        <v>0</v>
      </c>
      <c r="P41" s="44">
        <v>-2027612661</v>
      </c>
      <c r="Q41" s="45">
        <f t="shared" si="4"/>
        <v>181619275.73999977</v>
      </c>
    </row>
    <row r="42" spans="2:17" outlineLevel="2" x14ac:dyDescent="0.25">
      <c r="B42" s="41" t="s">
        <v>23</v>
      </c>
      <c r="C42" s="42">
        <v>805001157</v>
      </c>
      <c r="D42" s="43" t="s">
        <v>61</v>
      </c>
      <c r="E42" s="44">
        <v>30</v>
      </c>
      <c r="F42" s="44">
        <v>0</v>
      </c>
      <c r="G42" s="44">
        <v>0</v>
      </c>
      <c r="H42" s="44">
        <f t="shared" si="1"/>
        <v>0</v>
      </c>
      <c r="I42" s="44">
        <v>0</v>
      </c>
      <c r="J42" s="44">
        <v>0</v>
      </c>
      <c r="K42" s="44">
        <v>228705</v>
      </c>
      <c r="L42" s="44">
        <v>468579</v>
      </c>
      <c r="M42" s="44">
        <v>6261826</v>
      </c>
      <c r="N42" s="44">
        <v>32089743</v>
      </c>
      <c r="O42" s="44">
        <v>0</v>
      </c>
      <c r="P42" s="44">
        <v>0</v>
      </c>
      <c r="Q42" s="45">
        <f t="shared" si="4"/>
        <v>39048853</v>
      </c>
    </row>
    <row r="43" spans="2:17" outlineLevel="2" x14ac:dyDescent="0.25">
      <c r="B43" s="41" t="s">
        <v>23</v>
      </c>
      <c r="C43" s="42">
        <v>806008394</v>
      </c>
      <c r="D43" s="43" t="s">
        <v>62</v>
      </c>
      <c r="E43" s="44">
        <v>283</v>
      </c>
      <c r="F43" s="44">
        <v>2036200.13</v>
      </c>
      <c r="G43" s="44">
        <v>99153867</v>
      </c>
      <c r="H43" s="44">
        <f t="shared" si="1"/>
        <v>101190067.13</v>
      </c>
      <c r="I43" s="44">
        <v>50541492</v>
      </c>
      <c r="J43" s="44">
        <v>32327756</v>
      </c>
      <c r="K43" s="44">
        <v>9730883</v>
      </c>
      <c r="L43" s="44">
        <v>39999096</v>
      </c>
      <c r="M43" s="44">
        <v>0</v>
      </c>
      <c r="N43" s="44">
        <v>1995797</v>
      </c>
      <c r="O43" s="44">
        <v>0</v>
      </c>
      <c r="P43" s="44">
        <v>0</v>
      </c>
      <c r="Q43" s="45">
        <f t="shared" si="4"/>
        <v>235785091.13</v>
      </c>
    </row>
    <row r="44" spans="2:17" outlineLevel="2" x14ac:dyDescent="0.25">
      <c r="B44" s="41" t="s">
        <v>23</v>
      </c>
      <c r="C44" s="42">
        <v>809008362</v>
      </c>
      <c r="D44" s="43" t="s">
        <v>140</v>
      </c>
      <c r="E44" s="44">
        <v>20</v>
      </c>
      <c r="F44" s="44">
        <v>0</v>
      </c>
      <c r="G44" s="44">
        <v>0</v>
      </c>
      <c r="H44" s="44">
        <f t="shared" si="1"/>
        <v>0</v>
      </c>
      <c r="I44" s="44">
        <v>119100</v>
      </c>
      <c r="J44" s="44">
        <v>233758</v>
      </c>
      <c r="K44" s="44">
        <v>0</v>
      </c>
      <c r="L44" s="44">
        <v>4284746</v>
      </c>
      <c r="M44" s="44">
        <v>2015106</v>
      </c>
      <c r="N44" s="44">
        <v>165534</v>
      </c>
      <c r="O44" s="44">
        <v>0</v>
      </c>
      <c r="P44" s="44">
        <v>0</v>
      </c>
      <c r="Q44" s="45">
        <f t="shared" si="4"/>
        <v>6818244</v>
      </c>
    </row>
    <row r="45" spans="2:17" outlineLevel="2" x14ac:dyDescent="0.25">
      <c r="B45" s="41" t="s">
        <v>23</v>
      </c>
      <c r="C45" s="42">
        <v>817000248</v>
      </c>
      <c r="D45" s="43" t="s">
        <v>64</v>
      </c>
      <c r="E45" s="44">
        <v>15</v>
      </c>
      <c r="F45" s="44">
        <v>0</v>
      </c>
      <c r="G45" s="44">
        <v>0</v>
      </c>
      <c r="H45" s="44">
        <f t="shared" si="1"/>
        <v>0</v>
      </c>
      <c r="I45" s="44">
        <v>0</v>
      </c>
      <c r="J45" s="44">
        <v>0</v>
      </c>
      <c r="K45" s="44">
        <v>0</v>
      </c>
      <c r="L45" s="44">
        <v>0</v>
      </c>
      <c r="M45" s="44">
        <v>56000</v>
      </c>
      <c r="N45" s="44">
        <v>18095020</v>
      </c>
      <c r="O45" s="44">
        <v>0</v>
      </c>
      <c r="P45" s="44">
        <v>0</v>
      </c>
      <c r="Q45" s="45">
        <f t="shared" si="4"/>
        <v>18151020</v>
      </c>
    </row>
    <row r="46" spans="2:17" outlineLevel="2" x14ac:dyDescent="0.25">
      <c r="B46" s="41" t="s">
        <v>23</v>
      </c>
      <c r="C46" s="42">
        <v>830003564</v>
      </c>
      <c r="D46" s="43" t="s">
        <v>66</v>
      </c>
      <c r="E46" s="44">
        <v>9132</v>
      </c>
      <c r="F46" s="44">
        <v>270098838.52999997</v>
      </c>
      <c r="G46" s="44">
        <v>460687421</v>
      </c>
      <c r="H46" s="44">
        <f t="shared" si="1"/>
        <v>730786259.52999997</v>
      </c>
      <c r="I46" s="44">
        <v>905568018</v>
      </c>
      <c r="J46" s="44">
        <v>890091143</v>
      </c>
      <c r="K46" s="44">
        <v>432746117.52999997</v>
      </c>
      <c r="L46" s="44">
        <v>1216167155</v>
      </c>
      <c r="M46" s="44">
        <v>347511589.69999999</v>
      </c>
      <c r="N46" s="44">
        <v>1086453786.3400002</v>
      </c>
      <c r="O46" s="44">
        <v>0</v>
      </c>
      <c r="P46" s="44">
        <v>-325443359.12</v>
      </c>
      <c r="Q46" s="45">
        <f t="shared" si="4"/>
        <v>5283880709.9799995</v>
      </c>
    </row>
    <row r="47" spans="2:17" outlineLevel="2" x14ac:dyDescent="0.25">
      <c r="B47" s="41" t="s">
        <v>23</v>
      </c>
      <c r="C47" s="42">
        <v>830028288</v>
      </c>
      <c r="D47" s="43" t="s">
        <v>128</v>
      </c>
      <c r="E47" s="44">
        <v>1</v>
      </c>
      <c r="F47" s="44">
        <v>0</v>
      </c>
      <c r="G47" s="44">
        <v>0</v>
      </c>
      <c r="H47" s="44">
        <f t="shared" si="1"/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769026</v>
      </c>
      <c r="O47" s="44">
        <v>0</v>
      </c>
      <c r="P47" s="44">
        <v>0</v>
      </c>
      <c r="Q47" s="45">
        <f t="shared" si="4"/>
        <v>769026</v>
      </c>
    </row>
    <row r="48" spans="2:17" outlineLevel="2" x14ac:dyDescent="0.25">
      <c r="B48" s="41" t="s">
        <v>23</v>
      </c>
      <c r="C48" s="42">
        <v>830113831</v>
      </c>
      <c r="D48" s="43" t="s">
        <v>69</v>
      </c>
      <c r="E48" s="44">
        <v>498</v>
      </c>
      <c r="F48" s="44">
        <v>236712.56</v>
      </c>
      <c r="G48" s="44">
        <v>9100883</v>
      </c>
      <c r="H48" s="44">
        <f t="shared" si="1"/>
        <v>9337595.5600000005</v>
      </c>
      <c r="I48" s="44">
        <v>6263288</v>
      </c>
      <c r="J48" s="44">
        <v>1935870</v>
      </c>
      <c r="K48" s="44">
        <v>6098578</v>
      </c>
      <c r="L48" s="44">
        <v>13687359</v>
      </c>
      <c r="M48" s="44">
        <v>18480070</v>
      </c>
      <c r="N48" s="44">
        <v>66351133</v>
      </c>
      <c r="O48" s="44">
        <v>0</v>
      </c>
      <c r="P48" s="44">
        <v>-2435000</v>
      </c>
      <c r="Q48" s="45">
        <f t="shared" si="4"/>
        <v>119718893.56</v>
      </c>
    </row>
    <row r="49" spans="2:17" outlineLevel="2" x14ac:dyDescent="0.25">
      <c r="B49" s="41" t="s">
        <v>23</v>
      </c>
      <c r="C49" s="42">
        <v>837000084</v>
      </c>
      <c r="D49" s="43" t="s">
        <v>144</v>
      </c>
      <c r="E49" s="44">
        <v>6</v>
      </c>
      <c r="F49" s="44">
        <v>0</v>
      </c>
      <c r="G49" s="44">
        <v>40100</v>
      </c>
      <c r="H49" s="44">
        <f t="shared" si="1"/>
        <v>40100</v>
      </c>
      <c r="I49" s="44">
        <v>0</v>
      </c>
      <c r="J49" s="44">
        <v>0</v>
      </c>
      <c r="K49" s="44">
        <v>0</v>
      </c>
      <c r="L49" s="44">
        <v>989888</v>
      </c>
      <c r="M49" s="44">
        <v>1161018</v>
      </c>
      <c r="N49" s="44">
        <v>160015</v>
      </c>
      <c r="O49" s="44">
        <v>0</v>
      </c>
      <c r="P49" s="44">
        <v>0</v>
      </c>
      <c r="Q49" s="45">
        <f t="shared" si="4"/>
        <v>2351021</v>
      </c>
    </row>
    <row r="50" spans="2:17" outlineLevel="2" x14ac:dyDescent="0.25">
      <c r="B50" s="41" t="s">
        <v>23</v>
      </c>
      <c r="C50" s="42">
        <v>860066942</v>
      </c>
      <c r="D50" s="43" t="s">
        <v>71</v>
      </c>
      <c r="E50" s="44">
        <v>3540</v>
      </c>
      <c r="F50" s="44">
        <v>153235076.91</v>
      </c>
      <c r="G50" s="44">
        <v>395492751</v>
      </c>
      <c r="H50" s="44">
        <f t="shared" si="1"/>
        <v>548727827.90999997</v>
      </c>
      <c r="I50" s="44">
        <v>435975593</v>
      </c>
      <c r="J50" s="44">
        <v>243622965</v>
      </c>
      <c r="K50" s="44">
        <v>257075788</v>
      </c>
      <c r="L50" s="44">
        <v>62499778</v>
      </c>
      <c r="M50" s="44">
        <v>139489444</v>
      </c>
      <c r="N50" s="44">
        <v>388000314.08000004</v>
      </c>
      <c r="O50" s="44">
        <v>0</v>
      </c>
      <c r="P50" s="44">
        <v>-7727083.3399999999</v>
      </c>
      <c r="Q50" s="45">
        <f t="shared" si="4"/>
        <v>2067664626.6499999</v>
      </c>
    </row>
    <row r="51" spans="2:17" outlineLevel="2" x14ac:dyDescent="0.25">
      <c r="B51" s="41" t="s">
        <v>23</v>
      </c>
      <c r="C51" s="42">
        <v>890102044</v>
      </c>
      <c r="D51" s="43" t="s">
        <v>72</v>
      </c>
      <c r="E51" s="44">
        <v>28</v>
      </c>
      <c r="F51" s="44">
        <v>0</v>
      </c>
      <c r="G51" s="44">
        <v>844488</v>
      </c>
      <c r="H51" s="44">
        <f t="shared" si="1"/>
        <v>844488</v>
      </c>
      <c r="I51" s="44">
        <v>0</v>
      </c>
      <c r="J51" s="44">
        <v>0</v>
      </c>
      <c r="K51" s="44">
        <v>62316</v>
      </c>
      <c r="L51" s="44">
        <v>0</v>
      </c>
      <c r="M51" s="44">
        <v>1765004</v>
      </c>
      <c r="N51" s="44">
        <v>5239735</v>
      </c>
      <c r="O51" s="44">
        <v>0</v>
      </c>
      <c r="P51" s="44">
        <v>0</v>
      </c>
      <c r="Q51" s="45">
        <f t="shared" si="4"/>
        <v>7911543</v>
      </c>
    </row>
    <row r="52" spans="2:17" outlineLevel="2" x14ac:dyDescent="0.25">
      <c r="B52" s="41" t="s">
        <v>23</v>
      </c>
      <c r="C52" s="42">
        <v>890205361</v>
      </c>
      <c r="D52" s="43" t="s">
        <v>73</v>
      </c>
      <c r="E52" s="44">
        <v>3</v>
      </c>
      <c r="F52" s="44">
        <v>0</v>
      </c>
      <c r="G52" s="44">
        <v>0</v>
      </c>
      <c r="H52" s="44">
        <f t="shared" si="1"/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2545084</v>
      </c>
      <c r="O52" s="44">
        <v>0</v>
      </c>
      <c r="P52" s="44">
        <v>0</v>
      </c>
      <c r="Q52" s="45">
        <f t="shared" si="4"/>
        <v>2545084</v>
      </c>
    </row>
    <row r="53" spans="2:17" outlineLevel="2" x14ac:dyDescent="0.25">
      <c r="B53" s="41" t="s">
        <v>23</v>
      </c>
      <c r="C53" s="42">
        <v>890303093</v>
      </c>
      <c r="D53" s="43" t="s">
        <v>74</v>
      </c>
      <c r="E53" s="44">
        <v>4</v>
      </c>
      <c r="F53" s="44">
        <v>0</v>
      </c>
      <c r="G53" s="44">
        <v>0</v>
      </c>
      <c r="H53" s="44">
        <f t="shared" si="1"/>
        <v>0</v>
      </c>
      <c r="I53" s="44">
        <v>0</v>
      </c>
      <c r="J53" s="44">
        <v>76300</v>
      </c>
      <c r="K53" s="44">
        <v>0</v>
      </c>
      <c r="L53" s="44">
        <v>0</v>
      </c>
      <c r="M53" s="44">
        <v>0</v>
      </c>
      <c r="N53" s="44">
        <v>6423486</v>
      </c>
      <c r="O53" s="44">
        <v>0</v>
      </c>
      <c r="P53" s="44">
        <v>0</v>
      </c>
      <c r="Q53" s="45">
        <f t="shared" si="4"/>
        <v>6499786</v>
      </c>
    </row>
    <row r="54" spans="2:17" outlineLevel="2" x14ac:dyDescent="0.25">
      <c r="B54" s="41" t="s">
        <v>23</v>
      </c>
      <c r="C54" s="42">
        <v>891600091</v>
      </c>
      <c r="D54" s="43" t="s">
        <v>76</v>
      </c>
      <c r="E54" s="44">
        <v>3</v>
      </c>
      <c r="F54" s="44">
        <v>0</v>
      </c>
      <c r="G54" s="44">
        <v>3174761</v>
      </c>
      <c r="H54" s="44">
        <f t="shared" si="1"/>
        <v>3174761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1089015</v>
      </c>
      <c r="O54" s="44">
        <v>0</v>
      </c>
      <c r="P54" s="44">
        <v>0</v>
      </c>
      <c r="Q54" s="45">
        <f t="shared" si="4"/>
        <v>4263776</v>
      </c>
    </row>
    <row r="55" spans="2:17" outlineLevel="2" x14ac:dyDescent="0.25">
      <c r="B55" s="41" t="s">
        <v>23</v>
      </c>
      <c r="C55" s="42">
        <v>891856000</v>
      </c>
      <c r="D55" s="43" t="s">
        <v>77</v>
      </c>
      <c r="E55" s="44">
        <v>30</v>
      </c>
      <c r="F55" s="44">
        <v>0</v>
      </c>
      <c r="G55" s="44">
        <v>2256488</v>
      </c>
      <c r="H55" s="44">
        <f t="shared" si="1"/>
        <v>2256488</v>
      </c>
      <c r="I55" s="44">
        <v>73400</v>
      </c>
      <c r="J55" s="44">
        <v>0</v>
      </c>
      <c r="K55" s="44">
        <v>0</v>
      </c>
      <c r="L55" s="44">
        <v>0</v>
      </c>
      <c r="M55" s="44">
        <v>65700</v>
      </c>
      <c r="N55" s="44">
        <v>88182874</v>
      </c>
      <c r="O55" s="44">
        <v>0</v>
      </c>
      <c r="P55" s="44">
        <v>0</v>
      </c>
      <c r="Q55" s="45">
        <f t="shared" si="4"/>
        <v>90578462</v>
      </c>
    </row>
    <row r="56" spans="2:17" outlineLevel="2" x14ac:dyDescent="0.25">
      <c r="B56" s="41" t="s">
        <v>23</v>
      </c>
      <c r="C56" s="42">
        <v>900156264</v>
      </c>
      <c r="D56" s="43" t="s">
        <v>78</v>
      </c>
      <c r="E56" s="44">
        <v>4054</v>
      </c>
      <c r="F56" s="44">
        <v>48335892.969999999</v>
      </c>
      <c r="G56" s="44">
        <v>469286117</v>
      </c>
      <c r="H56" s="44">
        <f t="shared" si="1"/>
        <v>517622009.97000003</v>
      </c>
      <c r="I56" s="44">
        <v>522905982</v>
      </c>
      <c r="J56" s="44">
        <v>453498113</v>
      </c>
      <c r="K56" s="44">
        <v>390099951</v>
      </c>
      <c r="L56" s="44">
        <v>716542439.5</v>
      </c>
      <c r="M56" s="44">
        <v>413112962</v>
      </c>
      <c r="N56" s="44">
        <v>478474.1</v>
      </c>
      <c r="O56" s="44">
        <v>0</v>
      </c>
      <c r="P56" s="44">
        <v>-1274654944</v>
      </c>
      <c r="Q56" s="45">
        <f t="shared" si="4"/>
        <v>1739604987.5700002</v>
      </c>
    </row>
    <row r="57" spans="2:17" outlineLevel="2" x14ac:dyDescent="0.25">
      <c r="B57" s="41" t="s">
        <v>23</v>
      </c>
      <c r="C57" s="42">
        <v>900226715</v>
      </c>
      <c r="D57" s="43" t="s">
        <v>79</v>
      </c>
      <c r="E57" s="44">
        <v>768</v>
      </c>
      <c r="F57" s="44">
        <v>5013230.92</v>
      </c>
      <c r="G57" s="44">
        <v>61414855</v>
      </c>
      <c r="H57" s="44">
        <f t="shared" si="1"/>
        <v>66428085.920000002</v>
      </c>
      <c r="I57" s="44">
        <v>31313599</v>
      </c>
      <c r="J57" s="44">
        <v>73921987</v>
      </c>
      <c r="K57" s="44">
        <v>116759445</v>
      </c>
      <c r="L57" s="44">
        <v>145830769</v>
      </c>
      <c r="M57" s="44">
        <v>106167859</v>
      </c>
      <c r="N57" s="44">
        <v>245435101.22999999</v>
      </c>
      <c r="O57" s="44">
        <v>0</v>
      </c>
      <c r="P57" s="44">
        <v>0</v>
      </c>
      <c r="Q57" s="45">
        <f t="shared" si="4"/>
        <v>785856846.1500001</v>
      </c>
    </row>
    <row r="58" spans="2:17" outlineLevel="2" x14ac:dyDescent="0.25">
      <c r="B58" s="41" t="s">
        <v>23</v>
      </c>
      <c r="C58" s="42">
        <v>900256090</v>
      </c>
      <c r="D58" s="43" t="s">
        <v>80</v>
      </c>
      <c r="E58" s="44">
        <v>7</v>
      </c>
      <c r="F58" s="44">
        <v>0</v>
      </c>
      <c r="G58" s="44">
        <v>0</v>
      </c>
      <c r="H58" s="44">
        <f t="shared" si="1"/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8892239</v>
      </c>
      <c r="O58" s="44">
        <v>0</v>
      </c>
      <c r="P58" s="44">
        <v>0</v>
      </c>
      <c r="Q58" s="45">
        <f t="shared" si="4"/>
        <v>8892239</v>
      </c>
    </row>
    <row r="59" spans="2:17" outlineLevel="2" x14ac:dyDescent="0.25">
      <c r="B59" s="41" t="s">
        <v>23</v>
      </c>
      <c r="C59" s="42">
        <v>900298372</v>
      </c>
      <c r="D59" s="43" t="s">
        <v>248</v>
      </c>
      <c r="E59" s="44">
        <v>2502</v>
      </c>
      <c r="F59" s="44">
        <v>37488996.369999997</v>
      </c>
      <c r="G59" s="44">
        <v>218233023</v>
      </c>
      <c r="H59" s="44">
        <f t="shared" si="1"/>
        <v>255722019.37</v>
      </c>
      <c r="I59" s="44">
        <v>31672090</v>
      </c>
      <c r="J59" s="44">
        <v>77947978</v>
      </c>
      <c r="K59" s="44">
        <v>16904516</v>
      </c>
      <c r="L59" s="44">
        <v>45703573</v>
      </c>
      <c r="M59" s="44">
        <v>8776365</v>
      </c>
      <c r="N59" s="44">
        <v>178519323</v>
      </c>
      <c r="O59" s="44">
        <v>0</v>
      </c>
      <c r="P59" s="44">
        <v>-9608590.3500000015</v>
      </c>
      <c r="Q59" s="45">
        <f t="shared" si="4"/>
        <v>605637274.01999998</v>
      </c>
    </row>
    <row r="60" spans="2:17" outlineLevel="2" x14ac:dyDescent="0.25">
      <c r="B60" s="41" t="s">
        <v>23</v>
      </c>
      <c r="C60" s="42">
        <v>900604350</v>
      </c>
      <c r="D60" s="43" t="s">
        <v>282</v>
      </c>
      <c r="E60" s="44">
        <v>13</v>
      </c>
      <c r="F60" s="44">
        <v>0</v>
      </c>
      <c r="G60" s="44">
        <v>878600</v>
      </c>
      <c r="H60" s="44">
        <f t="shared" si="1"/>
        <v>878600</v>
      </c>
      <c r="I60" s="44">
        <v>6670556</v>
      </c>
      <c r="J60" s="44">
        <v>27600</v>
      </c>
      <c r="K60" s="44">
        <v>0</v>
      </c>
      <c r="L60" s="44">
        <v>473521</v>
      </c>
      <c r="M60" s="44">
        <v>258138</v>
      </c>
      <c r="N60" s="44">
        <v>2010834</v>
      </c>
      <c r="O60" s="44">
        <v>0</v>
      </c>
      <c r="P60" s="44">
        <v>0</v>
      </c>
      <c r="Q60" s="45">
        <f t="shared" si="4"/>
        <v>10319249</v>
      </c>
    </row>
    <row r="61" spans="2:17" outlineLevel="2" x14ac:dyDescent="0.25">
      <c r="B61" s="41" t="s">
        <v>23</v>
      </c>
      <c r="C61" s="42">
        <v>900935126</v>
      </c>
      <c r="D61" s="43" t="s">
        <v>152</v>
      </c>
      <c r="E61" s="44">
        <v>87</v>
      </c>
      <c r="F61" s="44">
        <v>12127290.039999999</v>
      </c>
      <c r="G61" s="44">
        <v>16420042</v>
      </c>
      <c r="H61" s="44">
        <f t="shared" si="1"/>
        <v>28547332.039999999</v>
      </c>
      <c r="I61" s="44">
        <v>1281590</v>
      </c>
      <c r="J61" s="44">
        <v>1859700</v>
      </c>
      <c r="K61" s="44">
        <v>426000</v>
      </c>
      <c r="L61" s="44">
        <v>4369628</v>
      </c>
      <c r="M61" s="44">
        <v>1162384</v>
      </c>
      <c r="N61" s="44">
        <v>8944104.75</v>
      </c>
      <c r="O61" s="44">
        <v>0</v>
      </c>
      <c r="P61" s="44">
        <v>0</v>
      </c>
      <c r="Q61" s="45">
        <f t="shared" si="4"/>
        <v>46590738.789999999</v>
      </c>
    </row>
    <row r="62" spans="2:17" outlineLevel="2" x14ac:dyDescent="0.25">
      <c r="B62" s="41" t="s">
        <v>23</v>
      </c>
      <c r="C62" s="42">
        <v>901021565</v>
      </c>
      <c r="D62" s="43" t="s">
        <v>294</v>
      </c>
      <c r="E62" s="44">
        <v>13</v>
      </c>
      <c r="F62" s="44">
        <v>0</v>
      </c>
      <c r="G62" s="44">
        <v>0</v>
      </c>
      <c r="H62" s="44">
        <f t="shared" si="1"/>
        <v>0</v>
      </c>
      <c r="I62" s="44">
        <v>0</v>
      </c>
      <c r="J62" s="44">
        <v>10531151</v>
      </c>
      <c r="K62" s="44">
        <v>0</v>
      </c>
      <c r="L62" s="44">
        <v>0</v>
      </c>
      <c r="M62" s="44">
        <v>234440</v>
      </c>
      <c r="N62" s="44">
        <v>2283633</v>
      </c>
      <c r="O62" s="44">
        <v>0</v>
      </c>
      <c r="P62" s="44">
        <v>0</v>
      </c>
      <c r="Q62" s="45">
        <f t="shared" si="4"/>
        <v>13049224</v>
      </c>
    </row>
    <row r="63" spans="2:17" outlineLevel="2" x14ac:dyDescent="0.25">
      <c r="B63" s="41" t="s">
        <v>23</v>
      </c>
      <c r="C63" s="42">
        <v>901543211</v>
      </c>
      <c r="D63" s="43" t="s">
        <v>297</v>
      </c>
      <c r="E63" s="44">
        <v>88</v>
      </c>
      <c r="F63" s="44">
        <v>44649506.789999999</v>
      </c>
      <c r="G63" s="44">
        <v>1074849</v>
      </c>
      <c r="H63" s="44">
        <f t="shared" si="1"/>
        <v>45724355.789999999</v>
      </c>
      <c r="I63" s="44">
        <v>35459550</v>
      </c>
      <c r="J63" s="44">
        <v>12969165</v>
      </c>
      <c r="K63" s="44">
        <v>0</v>
      </c>
      <c r="L63" s="44">
        <v>23038506</v>
      </c>
      <c r="M63" s="44">
        <v>247196</v>
      </c>
      <c r="N63" s="44">
        <v>0</v>
      </c>
      <c r="O63" s="44">
        <v>0</v>
      </c>
      <c r="P63" s="44">
        <v>0</v>
      </c>
      <c r="Q63" s="45">
        <f t="shared" ref="Q63:Q79" si="7">SUM(H63:P63)</f>
        <v>117438772.78999999</v>
      </c>
    </row>
    <row r="64" spans="2:17" outlineLevel="2" x14ac:dyDescent="0.25">
      <c r="B64" s="41" t="s">
        <v>23</v>
      </c>
      <c r="C64" s="42">
        <v>901543761</v>
      </c>
      <c r="D64" s="43" t="s">
        <v>290</v>
      </c>
      <c r="E64" s="44">
        <v>3</v>
      </c>
      <c r="F64" s="44">
        <v>0</v>
      </c>
      <c r="G64" s="44">
        <v>1325612</v>
      </c>
      <c r="H64" s="44">
        <f t="shared" si="1"/>
        <v>1325612</v>
      </c>
      <c r="I64" s="44">
        <v>161400</v>
      </c>
      <c r="J64" s="44">
        <v>0</v>
      </c>
      <c r="K64" s="44">
        <v>0</v>
      </c>
      <c r="L64" s="44">
        <v>0</v>
      </c>
      <c r="M64" s="44">
        <v>66724</v>
      </c>
      <c r="N64" s="44">
        <v>0</v>
      </c>
      <c r="O64" s="44">
        <v>0</v>
      </c>
      <c r="P64" s="44">
        <v>0</v>
      </c>
      <c r="Q64" s="45">
        <f t="shared" si="7"/>
        <v>1553736</v>
      </c>
    </row>
    <row r="65" spans="2:17" ht="12" outlineLevel="2" thickBot="1" x14ac:dyDescent="0.3">
      <c r="B65" s="41" t="s">
        <v>23</v>
      </c>
      <c r="C65" s="42">
        <v>1023399060</v>
      </c>
      <c r="D65" s="43" t="s">
        <v>326</v>
      </c>
      <c r="E65" s="44">
        <v>0</v>
      </c>
      <c r="F65" s="44">
        <v>1825</v>
      </c>
      <c r="G65" s="44">
        <v>0</v>
      </c>
      <c r="H65" s="44">
        <f t="shared" si="1"/>
        <v>1825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5">
        <f t="shared" si="7"/>
        <v>1825</v>
      </c>
    </row>
    <row r="66" spans="2:17" ht="12" outlineLevel="1" thickBot="1" x14ac:dyDescent="0.3">
      <c r="B66" s="46" t="s">
        <v>189</v>
      </c>
      <c r="C66" s="57"/>
      <c r="D66" s="57"/>
      <c r="E66" s="94">
        <f t="shared" ref="E66:Q66" si="8">SUBTOTAL(9,E37:E65)</f>
        <v>30898</v>
      </c>
      <c r="F66" s="94">
        <f t="shared" si="8"/>
        <v>774721559.96999991</v>
      </c>
      <c r="G66" s="94">
        <f t="shared" si="8"/>
        <v>2751515492</v>
      </c>
      <c r="H66" s="94">
        <f t="shared" si="8"/>
        <v>3526237051.9700003</v>
      </c>
      <c r="I66" s="94">
        <f t="shared" si="8"/>
        <v>2854828167</v>
      </c>
      <c r="J66" s="94">
        <f t="shared" si="8"/>
        <v>2604548296</v>
      </c>
      <c r="K66" s="94">
        <f t="shared" si="8"/>
        <v>1653785576.53</v>
      </c>
      <c r="L66" s="94">
        <f t="shared" si="8"/>
        <v>3370438407.5</v>
      </c>
      <c r="M66" s="94">
        <f t="shared" si="8"/>
        <v>1349987263.05</v>
      </c>
      <c r="N66" s="94">
        <f t="shared" si="8"/>
        <v>3366846467.25</v>
      </c>
      <c r="O66" s="94">
        <f t="shared" si="8"/>
        <v>0</v>
      </c>
      <c r="P66" s="94">
        <f t="shared" si="8"/>
        <v>-3658778674.25</v>
      </c>
      <c r="Q66" s="95">
        <f t="shared" si="8"/>
        <v>15067892555.050001</v>
      </c>
    </row>
    <row r="67" spans="2:17" outlineLevel="2" x14ac:dyDescent="0.25">
      <c r="B67" s="41" t="s">
        <v>24</v>
      </c>
      <c r="C67" s="42">
        <v>800084089</v>
      </c>
      <c r="D67" s="43" t="s">
        <v>327</v>
      </c>
      <c r="E67" s="44">
        <v>1</v>
      </c>
      <c r="F67" s="44">
        <v>0</v>
      </c>
      <c r="G67" s="44">
        <v>1050333</v>
      </c>
      <c r="H67" s="44">
        <f t="shared" si="1"/>
        <v>1050333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5">
        <f t="shared" si="7"/>
        <v>1050333</v>
      </c>
    </row>
    <row r="68" spans="2:17" outlineLevel="2" x14ac:dyDescent="0.25">
      <c r="B68" s="41" t="s">
        <v>24</v>
      </c>
      <c r="C68" s="42">
        <v>800225340</v>
      </c>
      <c r="D68" s="43" t="s">
        <v>209</v>
      </c>
      <c r="E68" s="44">
        <v>11</v>
      </c>
      <c r="F68" s="44">
        <v>0</v>
      </c>
      <c r="G68" s="44">
        <v>115225682</v>
      </c>
      <c r="H68" s="44">
        <f t="shared" si="1"/>
        <v>115225682</v>
      </c>
      <c r="I68" s="44">
        <v>0</v>
      </c>
      <c r="J68" s="44">
        <v>0</v>
      </c>
      <c r="K68" s="44">
        <v>0</v>
      </c>
      <c r="L68" s="44">
        <v>0</v>
      </c>
      <c r="M68" s="44">
        <v>90506576</v>
      </c>
      <c r="N68" s="44">
        <v>20343667</v>
      </c>
      <c r="O68" s="44">
        <v>0</v>
      </c>
      <c r="P68" s="44">
        <v>0</v>
      </c>
      <c r="Q68" s="45">
        <f t="shared" si="7"/>
        <v>226075925</v>
      </c>
    </row>
    <row r="69" spans="2:17" outlineLevel="2" x14ac:dyDescent="0.25">
      <c r="B69" s="41" t="s">
        <v>24</v>
      </c>
      <c r="C69" s="42">
        <v>800250596</v>
      </c>
      <c r="D69" s="43" t="s">
        <v>313</v>
      </c>
      <c r="E69" s="44">
        <v>3</v>
      </c>
      <c r="F69" s="44">
        <v>0</v>
      </c>
      <c r="G69" s="44">
        <v>0</v>
      </c>
      <c r="H69" s="44">
        <f t="shared" si="1"/>
        <v>0</v>
      </c>
      <c r="I69" s="44">
        <v>0</v>
      </c>
      <c r="J69" s="44">
        <v>0</v>
      </c>
      <c r="K69" s="44">
        <v>0</v>
      </c>
      <c r="L69" s="44">
        <v>3134040</v>
      </c>
      <c r="M69" s="44">
        <v>1740440</v>
      </c>
      <c r="N69" s="44">
        <v>0</v>
      </c>
      <c r="O69" s="44">
        <v>0</v>
      </c>
      <c r="P69" s="44">
        <v>0</v>
      </c>
      <c r="Q69" s="45">
        <f t="shared" si="7"/>
        <v>4874480</v>
      </c>
    </row>
    <row r="70" spans="2:17" outlineLevel="2" x14ac:dyDescent="0.25">
      <c r="B70" s="41" t="s">
        <v>24</v>
      </c>
      <c r="C70" s="42">
        <v>830007606</v>
      </c>
      <c r="D70" s="43" t="s">
        <v>284</v>
      </c>
      <c r="E70" s="44">
        <v>1</v>
      </c>
      <c r="F70" s="44">
        <v>0</v>
      </c>
      <c r="G70" s="44">
        <v>0</v>
      </c>
      <c r="H70" s="44">
        <f t="shared" si="1"/>
        <v>0</v>
      </c>
      <c r="I70" s="44">
        <v>0</v>
      </c>
      <c r="J70" s="44">
        <v>0</v>
      </c>
      <c r="K70" s="44">
        <v>0</v>
      </c>
      <c r="L70" s="44">
        <v>0</v>
      </c>
      <c r="M70" s="44">
        <v>1907276</v>
      </c>
      <c r="N70" s="44">
        <v>0</v>
      </c>
      <c r="O70" s="44">
        <v>0</v>
      </c>
      <c r="P70" s="44">
        <v>0</v>
      </c>
      <c r="Q70" s="45">
        <f t="shared" si="7"/>
        <v>1907276</v>
      </c>
    </row>
    <row r="71" spans="2:17" outlineLevel="2" x14ac:dyDescent="0.25">
      <c r="B71" s="41" t="s">
        <v>24</v>
      </c>
      <c r="C71" s="42">
        <v>830038196</v>
      </c>
      <c r="D71" s="43" t="s">
        <v>328</v>
      </c>
      <c r="E71" s="44">
        <v>1</v>
      </c>
      <c r="F71" s="44">
        <v>0</v>
      </c>
      <c r="G71" s="44">
        <v>469565</v>
      </c>
      <c r="H71" s="44">
        <f t="shared" si="1"/>
        <v>469565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5">
        <f t="shared" si="7"/>
        <v>469565</v>
      </c>
    </row>
    <row r="72" spans="2:17" outlineLevel="2" x14ac:dyDescent="0.25">
      <c r="B72" s="41" t="s">
        <v>24</v>
      </c>
      <c r="C72" s="42">
        <v>830040933</v>
      </c>
      <c r="D72" s="43" t="s">
        <v>174</v>
      </c>
      <c r="E72" s="44">
        <v>1</v>
      </c>
      <c r="F72" s="44">
        <v>0</v>
      </c>
      <c r="G72" s="44">
        <v>0</v>
      </c>
      <c r="H72" s="44">
        <f t="shared" si="1"/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281852</v>
      </c>
      <c r="O72" s="44">
        <v>0</v>
      </c>
      <c r="P72" s="44">
        <v>0</v>
      </c>
      <c r="Q72" s="45">
        <f t="shared" si="7"/>
        <v>281852</v>
      </c>
    </row>
    <row r="73" spans="2:17" outlineLevel="2" x14ac:dyDescent="0.25">
      <c r="B73" s="41" t="s">
        <v>24</v>
      </c>
      <c r="C73" s="42">
        <v>860013720</v>
      </c>
      <c r="D73" s="43" t="s">
        <v>310</v>
      </c>
      <c r="E73" s="44">
        <v>1</v>
      </c>
      <c r="F73" s="44">
        <v>0</v>
      </c>
      <c r="G73" s="44">
        <v>114000</v>
      </c>
      <c r="H73" s="44">
        <f t="shared" si="1"/>
        <v>114000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5">
        <f t="shared" si="7"/>
        <v>114000</v>
      </c>
    </row>
    <row r="74" spans="2:17" outlineLevel="2" x14ac:dyDescent="0.25">
      <c r="B74" s="41" t="s">
        <v>24</v>
      </c>
      <c r="C74" s="42">
        <v>860056070</v>
      </c>
      <c r="D74" s="43" t="s">
        <v>291</v>
      </c>
      <c r="E74" s="44">
        <v>2</v>
      </c>
      <c r="F74" s="44">
        <v>0</v>
      </c>
      <c r="G74" s="44">
        <v>0</v>
      </c>
      <c r="H74" s="44">
        <f t="shared" si="1"/>
        <v>0</v>
      </c>
      <c r="I74" s="44">
        <v>0</v>
      </c>
      <c r="J74" s="44">
        <v>0</v>
      </c>
      <c r="K74" s="44">
        <v>0</v>
      </c>
      <c r="L74" s="44">
        <v>0</v>
      </c>
      <c r="M74" s="44">
        <v>1238281722</v>
      </c>
      <c r="N74" s="44">
        <v>0</v>
      </c>
      <c r="O74" s="44">
        <v>0</v>
      </c>
      <c r="P74" s="44">
        <v>0</v>
      </c>
      <c r="Q74" s="45">
        <f t="shared" si="7"/>
        <v>1238281722</v>
      </c>
    </row>
    <row r="75" spans="2:17" outlineLevel="2" x14ac:dyDescent="0.25">
      <c r="B75" s="41" t="s">
        <v>24</v>
      </c>
      <c r="C75" s="42">
        <v>860066789</v>
      </c>
      <c r="D75" s="43" t="s">
        <v>292</v>
      </c>
      <c r="E75" s="44">
        <v>1</v>
      </c>
      <c r="F75" s="44">
        <v>0</v>
      </c>
      <c r="G75" s="44">
        <v>0</v>
      </c>
      <c r="H75" s="44">
        <f t="shared" si="1"/>
        <v>0</v>
      </c>
      <c r="I75" s="44">
        <v>7495855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5">
        <f t="shared" si="7"/>
        <v>7495855</v>
      </c>
    </row>
    <row r="76" spans="2:17" outlineLevel="2" x14ac:dyDescent="0.25">
      <c r="B76" s="41" t="s">
        <v>24</v>
      </c>
      <c r="C76" s="42">
        <v>860075558</v>
      </c>
      <c r="D76" s="43" t="s">
        <v>259</v>
      </c>
      <c r="E76" s="44">
        <v>2</v>
      </c>
      <c r="F76" s="44">
        <v>0</v>
      </c>
      <c r="G76" s="44">
        <v>0</v>
      </c>
      <c r="H76" s="44">
        <f t="shared" ref="H76:H142" si="9">+F76+G76</f>
        <v>0</v>
      </c>
      <c r="I76" s="44">
        <v>0</v>
      </c>
      <c r="J76" s="44">
        <v>0</v>
      </c>
      <c r="K76" s="44">
        <v>0</v>
      </c>
      <c r="L76" s="44">
        <v>0</v>
      </c>
      <c r="M76" s="44">
        <v>5079316</v>
      </c>
      <c r="N76" s="44">
        <v>0</v>
      </c>
      <c r="O76" s="44">
        <v>0</v>
      </c>
      <c r="P76" s="44">
        <v>0</v>
      </c>
      <c r="Q76" s="45">
        <f t="shared" si="7"/>
        <v>5079316</v>
      </c>
    </row>
    <row r="77" spans="2:17" outlineLevel="2" x14ac:dyDescent="0.25">
      <c r="B77" s="41" t="s">
        <v>24</v>
      </c>
      <c r="C77" s="42">
        <v>860517302</v>
      </c>
      <c r="D77" s="43" t="s">
        <v>210</v>
      </c>
      <c r="E77" s="44">
        <v>1</v>
      </c>
      <c r="F77" s="44">
        <v>0</v>
      </c>
      <c r="G77" s="44">
        <v>0</v>
      </c>
      <c r="H77" s="44">
        <f t="shared" si="9"/>
        <v>0</v>
      </c>
      <c r="I77" s="44">
        <v>0</v>
      </c>
      <c r="J77" s="44">
        <v>0</v>
      </c>
      <c r="K77" s="44">
        <v>0</v>
      </c>
      <c r="L77" s="44">
        <v>0</v>
      </c>
      <c r="M77" s="44">
        <v>14988999</v>
      </c>
      <c r="N77" s="44">
        <v>0</v>
      </c>
      <c r="O77" s="44">
        <v>0</v>
      </c>
      <c r="P77" s="44">
        <v>0</v>
      </c>
      <c r="Q77" s="45">
        <f t="shared" si="7"/>
        <v>14988999</v>
      </c>
    </row>
    <row r="78" spans="2:17" outlineLevel="2" x14ac:dyDescent="0.25">
      <c r="B78" s="41" t="s">
        <v>24</v>
      </c>
      <c r="C78" s="42">
        <v>860517647</v>
      </c>
      <c r="D78" s="43" t="s">
        <v>25</v>
      </c>
      <c r="E78" s="44">
        <v>7</v>
      </c>
      <c r="F78" s="44">
        <v>0</v>
      </c>
      <c r="G78" s="44">
        <v>0</v>
      </c>
      <c r="H78" s="44">
        <f t="shared" si="9"/>
        <v>0</v>
      </c>
      <c r="I78" s="44">
        <v>0</v>
      </c>
      <c r="J78" s="44">
        <v>0</v>
      </c>
      <c r="K78" s="44">
        <v>0</v>
      </c>
      <c r="L78" s="44">
        <v>0</v>
      </c>
      <c r="M78" s="44">
        <v>9211951</v>
      </c>
      <c r="N78" s="44">
        <v>152700335</v>
      </c>
      <c r="O78" s="44">
        <v>0</v>
      </c>
      <c r="P78" s="44">
        <v>0</v>
      </c>
      <c r="Q78" s="45">
        <f t="shared" si="7"/>
        <v>161912286</v>
      </c>
    </row>
    <row r="79" spans="2:17" outlineLevel="2" x14ac:dyDescent="0.25">
      <c r="B79" s="41" t="s">
        <v>24</v>
      </c>
      <c r="C79" s="42">
        <v>890480123</v>
      </c>
      <c r="D79" s="43" t="s">
        <v>270</v>
      </c>
      <c r="E79" s="44">
        <v>3</v>
      </c>
      <c r="F79" s="44">
        <v>0</v>
      </c>
      <c r="G79" s="44">
        <v>0</v>
      </c>
      <c r="H79" s="44">
        <f t="shared" si="9"/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7864873</v>
      </c>
      <c r="O79" s="44">
        <v>0</v>
      </c>
      <c r="P79" s="44">
        <v>0</v>
      </c>
      <c r="Q79" s="45">
        <f t="shared" si="7"/>
        <v>7864873</v>
      </c>
    </row>
    <row r="80" spans="2:17" ht="12" outlineLevel="2" thickBot="1" x14ac:dyDescent="0.3">
      <c r="B80" s="41" t="s">
        <v>24</v>
      </c>
      <c r="C80" s="42">
        <v>891000692</v>
      </c>
      <c r="D80" s="43" t="s">
        <v>329</v>
      </c>
      <c r="E80" s="44">
        <v>4</v>
      </c>
      <c r="F80" s="44">
        <v>0</v>
      </c>
      <c r="G80" s="44">
        <v>38554375</v>
      </c>
      <c r="H80" s="44">
        <f t="shared" si="9"/>
        <v>38554375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2667377</v>
      </c>
      <c r="O80" s="44">
        <v>0</v>
      </c>
      <c r="P80" s="44">
        <v>0</v>
      </c>
      <c r="Q80" s="45">
        <f>SUM(H80:P80)</f>
        <v>41221752</v>
      </c>
    </row>
    <row r="81" spans="2:17" ht="12" outlineLevel="1" thickBot="1" x14ac:dyDescent="0.3">
      <c r="B81" s="46" t="s">
        <v>190</v>
      </c>
      <c r="C81" s="57"/>
      <c r="D81" s="57"/>
      <c r="E81" s="94">
        <f t="shared" ref="E81:Q81" si="10">SUBTOTAL(9,E67:E80)</f>
        <v>39</v>
      </c>
      <c r="F81" s="94">
        <f t="shared" si="10"/>
        <v>0</v>
      </c>
      <c r="G81" s="94">
        <f t="shared" si="10"/>
        <v>155413955</v>
      </c>
      <c r="H81" s="94">
        <f t="shared" si="10"/>
        <v>155413955</v>
      </c>
      <c r="I81" s="94">
        <f t="shared" si="10"/>
        <v>7495855</v>
      </c>
      <c r="J81" s="94">
        <f t="shared" si="10"/>
        <v>0</v>
      </c>
      <c r="K81" s="94">
        <f t="shared" si="10"/>
        <v>0</v>
      </c>
      <c r="L81" s="94">
        <f t="shared" si="10"/>
        <v>3134040</v>
      </c>
      <c r="M81" s="94">
        <f t="shared" si="10"/>
        <v>1361716280</v>
      </c>
      <c r="N81" s="94">
        <f t="shared" si="10"/>
        <v>183858104</v>
      </c>
      <c r="O81" s="94">
        <f t="shared" si="10"/>
        <v>0</v>
      </c>
      <c r="P81" s="94">
        <f t="shared" si="10"/>
        <v>0</v>
      </c>
      <c r="Q81" s="95">
        <f t="shared" si="10"/>
        <v>1711618234</v>
      </c>
    </row>
    <row r="82" spans="2:17" outlineLevel="2" x14ac:dyDescent="0.25">
      <c r="B82" s="41" t="s">
        <v>155</v>
      </c>
      <c r="C82" s="42">
        <v>800246953</v>
      </c>
      <c r="D82" s="43" t="s">
        <v>178</v>
      </c>
      <c r="E82" s="44">
        <v>9</v>
      </c>
      <c r="F82" s="44">
        <v>0</v>
      </c>
      <c r="G82" s="44">
        <v>1298984751</v>
      </c>
      <c r="H82" s="44">
        <f t="shared" si="9"/>
        <v>1298984751</v>
      </c>
      <c r="I82" s="44">
        <v>0</v>
      </c>
      <c r="J82" s="44">
        <v>0</v>
      </c>
      <c r="K82" s="44">
        <v>0</v>
      </c>
      <c r="L82" s="44">
        <v>332042556</v>
      </c>
      <c r="M82" s="44">
        <v>0</v>
      </c>
      <c r="N82" s="44">
        <v>0</v>
      </c>
      <c r="O82" s="44">
        <v>0</v>
      </c>
      <c r="P82" s="44">
        <v>0</v>
      </c>
      <c r="Q82" s="45">
        <f>SUM(H82:P82)</f>
        <v>1631027307</v>
      </c>
    </row>
    <row r="83" spans="2:17" ht="12" outlineLevel="2" thickBot="1" x14ac:dyDescent="0.3">
      <c r="B83" s="41" t="s">
        <v>155</v>
      </c>
      <c r="C83" s="42">
        <v>899999061</v>
      </c>
      <c r="D83" s="43" t="s">
        <v>308</v>
      </c>
      <c r="E83" s="44">
        <v>88</v>
      </c>
      <c r="F83" s="44">
        <v>0</v>
      </c>
      <c r="G83" s="44">
        <v>3766357105</v>
      </c>
      <c r="H83" s="44">
        <f t="shared" si="9"/>
        <v>3766357105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117861863</v>
      </c>
      <c r="O83" s="44">
        <v>0</v>
      </c>
      <c r="P83" s="44">
        <v>-38347500</v>
      </c>
      <c r="Q83" s="45">
        <f t="shared" ref="Q83:Q115" si="11">SUM(H83:P83)</f>
        <v>3845871468</v>
      </c>
    </row>
    <row r="84" spans="2:17" ht="12" outlineLevel="1" thickBot="1" x14ac:dyDescent="0.3">
      <c r="B84" s="46" t="s">
        <v>191</v>
      </c>
      <c r="C84" s="57"/>
      <c r="D84" s="57"/>
      <c r="E84" s="94">
        <f t="shared" ref="E84:Q84" si="12">SUBTOTAL(9,E82:E83)</f>
        <v>97</v>
      </c>
      <c r="F84" s="94">
        <f t="shared" si="12"/>
        <v>0</v>
      </c>
      <c r="G84" s="94">
        <f t="shared" si="12"/>
        <v>5065341856</v>
      </c>
      <c r="H84" s="94">
        <f t="shared" si="12"/>
        <v>5065341856</v>
      </c>
      <c r="I84" s="94">
        <f t="shared" si="12"/>
        <v>0</v>
      </c>
      <c r="J84" s="94">
        <f t="shared" si="12"/>
        <v>0</v>
      </c>
      <c r="K84" s="94">
        <f t="shared" si="12"/>
        <v>0</v>
      </c>
      <c r="L84" s="94">
        <f t="shared" si="12"/>
        <v>332042556</v>
      </c>
      <c r="M84" s="94">
        <f t="shared" si="12"/>
        <v>0</v>
      </c>
      <c r="N84" s="94">
        <f t="shared" si="12"/>
        <v>117861863</v>
      </c>
      <c r="O84" s="94">
        <f t="shared" si="12"/>
        <v>0</v>
      </c>
      <c r="P84" s="94">
        <f t="shared" si="12"/>
        <v>-38347500</v>
      </c>
      <c r="Q84" s="95">
        <f t="shared" si="12"/>
        <v>5476898775</v>
      </c>
    </row>
    <row r="85" spans="2:17" outlineLevel="2" x14ac:dyDescent="0.25">
      <c r="B85" s="41" t="s">
        <v>298</v>
      </c>
      <c r="C85" s="42">
        <v>800017030</v>
      </c>
      <c r="D85" s="43" t="s">
        <v>82</v>
      </c>
      <c r="E85" s="44">
        <v>343</v>
      </c>
      <c r="F85" s="44">
        <v>0</v>
      </c>
      <c r="G85" s="44">
        <v>0</v>
      </c>
      <c r="H85" s="44">
        <f t="shared" si="9"/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499687165</v>
      </c>
      <c r="O85" s="44">
        <v>0</v>
      </c>
      <c r="P85" s="44">
        <v>0</v>
      </c>
      <c r="Q85" s="45">
        <f t="shared" si="11"/>
        <v>499687165</v>
      </c>
    </row>
    <row r="86" spans="2:17" outlineLevel="2" x14ac:dyDescent="0.25">
      <c r="B86" s="41" t="s">
        <v>298</v>
      </c>
      <c r="C86" s="42">
        <v>800091594</v>
      </c>
      <c r="D86" s="43" t="s">
        <v>83</v>
      </c>
      <c r="E86" s="44">
        <v>22</v>
      </c>
      <c r="F86" s="44">
        <v>0</v>
      </c>
      <c r="G86" s="44">
        <v>0</v>
      </c>
      <c r="H86" s="44">
        <f t="shared" si="9"/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11970414</v>
      </c>
      <c r="O86" s="44">
        <v>0</v>
      </c>
      <c r="P86" s="44">
        <v>0</v>
      </c>
      <c r="Q86" s="45">
        <f t="shared" si="11"/>
        <v>11970414</v>
      </c>
    </row>
    <row r="87" spans="2:17" outlineLevel="2" x14ac:dyDescent="0.25">
      <c r="B87" s="41" t="s">
        <v>298</v>
      </c>
      <c r="C87" s="42">
        <v>800094067</v>
      </c>
      <c r="D87" s="43" t="s">
        <v>84</v>
      </c>
      <c r="E87" s="44">
        <v>1</v>
      </c>
      <c r="F87" s="44">
        <v>0</v>
      </c>
      <c r="G87" s="44">
        <v>0</v>
      </c>
      <c r="H87" s="44">
        <f t="shared" si="9"/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1984621</v>
      </c>
      <c r="O87" s="44">
        <v>0</v>
      </c>
      <c r="P87" s="44">
        <v>0</v>
      </c>
      <c r="Q87" s="45">
        <f t="shared" si="11"/>
        <v>1984621</v>
      </c>
    </row>
    <row r="88" spans="2:17" outlineLevel="2" x14ac:dyDescent="0.25">
      <c r="B88" s="41" t="s">
        <v>298</v>
      </c>
      <c r="C88" s="42">
        <v>800094164</v>
      </c>
      <c r="D88" s="43" t="s">
        <v>85</v>
      </c>
      <c r="E88" s="44">
        <v>25</v>
      </c>
      <c r="F88" s="44">
        <v>0</v>
      </c>
      <c r="G88" s="44">
        <v>0</v>
      </c>
      <c r="H88" s="44">
        <f t="shared" si="9"/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38083865</v>
      </c>
      <c r="O88" s="44">
        <v>0</v>
      </c>
      <c r="P88" s="44">
        <v>0</v>
      </c>
      <c r="Q88" s="45">
        <f t="shared" si="11"/>
        <v>38083865</v>
      </c>
    </row>
    <row r="89" spans="2:17" outlineLevel="2" x14ac:dyDescent="0.25">
      <c r="B89" s="41" t="s">
        <v>298</v>
      </c>
      <c r="C89" s="42">
        <v>800098911</v>
      </c>
      <c r="D89" s="43" t="s">
        <v>176</v>
      </c>
      <c r="E89" s="44">
        <v>3</v>
      </c>
      <c r="F89" s="44">
        <v>0</v>
      </c>
      <c r="G89" s="44">
        <v>0</v>
      </c>
      <c r="H89" s="44">
        <f t="shared" si="9"/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2520841</v>
      </c>
      <c r="O89" s="44">
        <v>0</v>
      </c>
      <c r="P89" s="44">
        <v>0</v>
      </c>
      <c r="Q89" s="45">
        <f t="shared" si="11"/>
        <v>2520841</v>
      </c>
    </row>
    <row r="90" spans="2:17" outlineLevel="2" x14ac:dyDescent="0.25">
      <c r="B90" s="41" t="s">
        <v>298</v>
      </c>
      <c r="C90" s="42">
        <v>800102504</v>
      </c>
      <c r="D90" s="43" t="s">
        <v>177</v>
      </c>
      <c r="E90" s="44">
        <v>27</v>
      </c>
      <c r="F90" s="44">
        <v>0</v>
      </c>
      <c r="G90" s="44">
        <v>0</v>
      </c>
      <c r="H90" s="44">
        <f t="shared" si="9"/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37510752</v>
      </c>
      <c r="O90" s="44">
        <v>0</v>
      </c>
      <c r="P90" s="44">
        <v>0</v>
      </c>
      <c r="Q90" s="45">
        <f t="shared" si="11"/>
        <v>37510752</v>
      </c>
    </row>
    <row r="91" spans="2:17" outlineLevel="2" x14ac:dyDescent="0.25">
      <c r="B91" s="41" t="s">
        <v>298</v>
      </c>
      <c r="C91" s="42">
        <v>800103913</v>
      </c>
      <c r="D91" s="43" t="s">
        <v>86</v>
      </c>
      <c r="E91" s="44">
        <v>39</v>
      </c>
      <c r="F91" s="44">
        <v>0</v>
      </c>
      <c r="G91" s="44">
        <v>0</v>
      </c>
      <c r="H91" s="44">
        <f t="shared" si="9"/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74648120.560000002</v>
      </c>
      <c r="O91" s="44">
        <v>0</v>
      </c>
      <c r="P91" s="44">
        <v>0</v>
      </c>
      <c r="Q91" s="45">
        <f t="shared" si="11"/>
        <v>74648120.560000002</v>
      </c>
    </row>
    <row r="92" spans="2:17" outlineLevel="2" x14ac:dyDescent="0.25">
      <c r="B92" s="41" t="s">
        <v>298</v>
      </c>
      <c r="C92" s="42">
        <v>800103920</v>
      </c>
      <c r="D92" s="43" t="s">
        <v>87</v>
      </c>
      <c r="E92" s="44">
        <v>126</v>
      </c>
      <c r="F92" s="44">
        <v>0</v>
      </c>
      <c r="G92" s="44">
        <v>0</v>
      </c>
      <c r="H92" s="44">
        <f t="shared" si="9"/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154406953</v>
      </c>
      <c r="O92" s="44">
        <v>0</v>
      </c>
      <c r="P92" s="44">
        <v>0</v>
      </c>
      <c r="Q92" s="45">
        <f t="shared" si="11"/>
        <v>154406953</v>
      </c>
    </row>
    <row r="93" spans="2:17" outlineLevel="2" x14ac:dyDescent="0.25">
      <c r="B93" s="41" t="s">
        <v>298</v>
      </c>
      <c r="C93" s="42">
        <v>800103923</v>
      </c>
      <c r="D93" s="43" t="s">
        <v>225</v>
      </c>
      <c r="E93" s="44">
        <v>18</v>
      </c>
      <c r="F93" s="44">
        <v>0</v>
      </c>
      <c r="G93" s="44">
        <v>0</v>
      </c>
      <c r="H93" s="44">
        <f t="shared" si="9"/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9650459</v>
      </c>
      <c r="O93" s="44">
        <v>0</v>
      </c>
      <c r="P93" s="44">
        <v>0</v>
      </c>
      <c r="Q93" s="45">
        <f t="shared" si="11"/>
        <v>9650459</v>
      </c>
    </row>
    <row r="94" spans="2:17" outlineLevel="2" x14ac:dyDescent="0.25">
      <c r="B94" s="41" t="s">
        <v>298</v>
      </c>
      <c r="C94" s="42">
        <v>800103927</v>
      </c>
      <c r="D94" s="43" t="s">
        <v>88</v>
      </c>
      <c r="E94" s="44">
        <v>19</v>
      </c>
      <c r="F94" s="44">
        <v>0</v>
      </c>
      <c r="G94" s="44">
        <v>0</v>
      </c>
      <c r="H94" s="44">
        <f t="shared" si="9"/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38253341</v>
      </c>
      <c r="O94" s="44">
        <v>0</v>
      </c>
      <c r="P94" s="44">
        <v>0</v>
      </c>
      <c r="Q94" s="45">
        <f t="shared" si="11"/>
        <v>38253341</v>
      </c>
    </row>
    <row r="95" spans="2:17" outlineLevel="2" x14ac:dyDescent="0.25">
      <c r="B95" s="41" t="s">
        <v>298</v>
      </c>
      <c r="C95" s="42">
        <v>800103935</v>
      </c>
      <c r="D95" s="43" t="s">
        <v>89</v>
      </c>
      <c r="E95" s="44">
        <v>214</v>
      </c>
      <c r="F95" s="44">
        <v>0</v>
      </c>
      <c r="G95" s="44">
        <v>0</v>
      </c>
      <c r="H95" s="44">
        <f t="shared" si="9"/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248741484.20999998</v>
      </c>
      <c r="O95" s="44">
        <v>0</v>
      </c>
      <c r="P95" s="44">
        <v>0</v>
      </c>
      <c r="Q95" s="45">
        <f t="shared" si="11"/>
        <v>248741484.20999998</v>
      </c>
    </row>
    <row r="96" spans="2:17" outlineLevel="2" x14ac:dyDescent="0.25">
      <c r="B96" s="41" t="s">
        <v>298</v>
      </c>
      <c r="C96" s="42">
        <v>800113672</v>
      </c>
      <c r="D96" s="43" t="s">
        <v>90</v>
      </c>
      <c r="E96" s="44">
        <v>18</v>
      </c>
      <c r="F96" s="44">
        <v>0</v>
      </c>
      <c r="G96" s="44">
        <v>0</v>
      </c>
      <c r="H96" s="44">
        <f t="shared" si="9"/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8624233</v>
      </c>
      <c r="O96" s="44">
        <v>0</v>
      </c>
      <c r="P96" s="44">
        <v>0</v>
      </c>
      <c r="Q96" s="45">
        <f t="shared" si="11"/>
        <v>8624233</v>
      </c>
    </row>
    <row r="97" spans="2:17" outlineLevel="2" x14ac:dyDescent="0.25">
      <c r="B97" s="41" t="s">
        <v>298</v>
      </c>
      <c r="C97" s="42">
        <v>800114312</v>
      </c>
      <c r="D97" s="43" t="s">
        <v>91</v>
      </c>
      <c r="E97" s="44">
        <v>101</v>
      </c>
      <c r="F97" s="44">
        <v>0</v>
      </c>
      <c r="G97" s="44">
        <v>0</v>
      </c>
      <c r="H97" s="44">
        <f t="shared" si="9"/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146156584</v>
      </c>
      <c r="O97" s="44">
        <v>0</v>
      </c>
      <c r="P97" s="44">
        <v>0</v>
      </c>
      <c r="Q97" s="45">
        <f t="shared" si="11"/>
        <v>146156584</v>
      </c>
    </row>
    <row r="98" spans="2:17" outlineLevel="2" x14ac:dyDescent="0.25">
      <c r="B98" s="41" t="s">
        <v>298</v>
      </c>
      <c r="C98" s="42">
        <v>800176413</v>
      </c>
      <c r="D98" s="43" t="s">
        <v>92</v>
      </c>
      <c r="E98" s="44">
        <v>189</v>
      </c>
      <c r="F98" s="44">
        <v>0</v>
      </c>
      <c r="G98" s="44">
        <v>0</v>
      </c>
      <c r="H98" s="44">
        <f t="shared" si="9"/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419675137</v>
      </c>
      <c r="O98" s="44">
        <v>0</v>
      </c>
      <c r="P98" s="44">
        <v>0</v>
      </c>
      <c r="Q98" s="45">
        <f t="shared" si="11"/>
        <v>419675137</v>
      </c>
    </row>
    <row r="99" spans="2:17" outlineLevel="2" x14ac:dyDescent="0.25">
      <c r="B99" s="41" t="s">
        <v>298</v>
      </c>
      <c r="C99" s="42">
        <v>800180260</v>
      </c>
      <c r="D99" s="43" t="s">
        <v>93</v>
      </c>
      <c r="E99" s="44">
        <v>2</v>
      </c>
      <c r="F99" s="44">
        <v>0</v>
      </c>
      <c r="G99" s="44">
        <v>0</v>
      </c>
      <c r="H99" s="44">
        <f t="shared" si="9"/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8274315</v>
      </c>
      <c r="O99" s="44">
        <v>0</v>
      </c>
      <c r="P99" s="44">
        <v>0</v>
      </c>
      <c r="Q99" s="45">
        <f t="shared" si="11"/>
        <v>8274315</v>
      </c>
    </row>
    <row r="100" spans="2:17" outlineLevel="2" x14ac:dyDescent="0.25">
      <c r="B100" s="41" t="s">
        <v>298</v>
      </c>
      <c r="C100" s="42">
        <v>800182159</v>
      </c>
      <c r="D100" s="43" t="s">
        <v>94</v>
      </c>
      <c r="E100" s="44">
        <v>7</v>
      </c>
      <c r="F100" s="44">
        <v>0</v>
      </c>
      <c r="G100" s="44">
        <v>0</v>
      </c>
      <c r="H100" s="44">
        <f t="shared" si="9"/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3499945</v>
      </c>
      <c r="O100" s="44">
        <v>0</v>
      </c>
      <c r="P100" s="44">
        <v>0</v>
      </c>
      <c r="Q100" s="45">
        <f t="shared" si="11"/>
        <v>3499945</v>
      </c>
    </row>
    <row r="101" spans="2:17" outlineLevel="2" x14ac:dyDescent="0.25">
      <c r="B101" s="41" t="s">
        <v>298</v>
      </c>
      <c r="C101" s="42">
        <v>800198972</v>
      </c>
      <c r="D101" s="43" t="s">
        <v>226</v>
      </c>
      <c r="E101" s="44">
        <v>1</v>
      </c>
      <c r="F101" s="44">
        <v>0</v>
      </c>
      <c r="G101" s="44">
        <v>0</v>
      </c>
      <c r="H101" s="44">
        <f t="shared" si="9"/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8955073</v>
      </c>
      <c r="O101" s="44">
        <v>0</v>
      </c>
      <c r="P101" s="44">
        <v>0</v>
      </c>
      <c r="Q101" s="45">
        <f t="shared" si="11"/>
        <v>8955073</v>
      </c>
    </row>
    <row r="102" spans="2:17" outlineLevel="2" x14ac:dyDescent="0.25">
      <c r="B102" s="41" t="s">
        <v>298</v>
      </c>
      <c r="C102" s="42">
        <v>802003228</v>
      </c>
      <c r="D102" s="43" t="s">
        <v>95</v>
      </c>
      <c r="E102" s="44">
        <v>26</v>
      </c>
      <c r="F102" s="44">
        <v>0</v>
      </c>
      <c r="G102" s="44">
        <v>0</v>
      </c>
      <c r="H102" s="44">
        <f t="shared" si="9"/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24995158</v>
      </c>
      <c r="O102" s="44">
        <v>0</v>
      </c>
      <c r="P102" s="44">
        <v>0</v>
      </c>
      <c r="Q102" s="45">
        <f t="shared" si="11"/>
        <v>24995158</v>
      </c>
    </row>
    <row r="103" spans="2:17" outlineLevel="2" x14ac:dyDescent="0.25">
      <c r="B103" s="41" t="s">
        <v>298</v>
      </c>
      <c r="C103" s="42">
        <v>812000243</v>
      </c>
      <c r="D103" s="43" t="s">
        <v>96</v>
      </c>
      <c r="E103" s="44">
        <v>33</v>
      </c>
      <c r="F103" s="44">
        <v>0</v>
      </c>
      <c r="G103" s="44">
        <v>0</v>
      </c>
      <c r="H103" s="44">
        <f t="shared" si="9"/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8783632</v>
      </c>
      <c r="O103" s="44">
        <v>0</v>
      </c>
      <c r="P103" s="44">
        <v>0</v>
      </c>
      <c r="Q103" s="45">
        <f t="shared" si="11"/>
        <v>8783632</v>
      </c>
    </row>
    <row r="104" spans="2:17" outlineLevel="2" x14ac:dyDescent="0.25">
      <c r="B104" s="41" t="s">
        <v>298</v>
      </c>
      <c r="C104" s="42">
        <v>832001966</v>
      </c>
      <c r="D104" s="43" t="s">
        <v>97</v>
      </c>
      <c r="E104" s="44">
        <v>238</v>
      </c>
      <c r="F104" s="44">
        <v>0</v>
      </c>
      <c r="G104" s="44">
        <v>0</v>
      </c>
      <c r="H104" s="44">
        <f t="shared" si="9"/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559645143</v>
      </c>
      <c r="O104" s="44">
        <v>0</v>
      </c>
      <c r="P104" s="44">
        <v>0</v>
      </c>
      <c r="Q104" s="45">
        <f t="shared" si="11"/>
        <v>559645143</v>
      </c>
    </row>
    <row r="105" spans="2:17" outlineLevel="2" x14ac:dyDescent="0.25">
      <c r="B105" s="41" t="s">
        <v>298</v>
      </c>
      <c r="C105" s="42">
        <v>890001639</v>
      </c>
      <c r="D105" s="43" t="s">
        <v>98</v>
      </c>
      <c r="E105" s="44">
        <v>35</v>
      </c>
      <c r="F105" s="44">
        <v>0</v>
      </c>
      <c r="G105" s="44">
        <v>0</v>
      </c>
      <c r="H105" s="44">
        <f t="shared" si="9"/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40190319</v>
      </c>
      <c r="O105" s="44">
        <v>0</v>
      </c>
      <c r="P105" s="44">
        <v>0</v>
      </c>
      <c r="Q105" s="45">
        <f t="shared" si="11"/>
        <v>40190319</v>
      </c>
    </row>
    <row r="106" spans="2:17" outlineLevel="2" x14ac:dyDescent="0.25">
      <c r="B106" s="41" t="s">
        <v>298</v>
      </c>
      <c r="C106" s="42">
        <v>890102006</v>
      </c>
      <c r="D106" s="43" t="s">
        <v>99</v>
      </c>
      <c r="E106" s="44">
        <v>84</v>
      </c>
      <c r="F106" s="44">
        <v>0</v>
      </c>
      <c r="G106" s="44">
        <v>0</v>
      </c>
      <c r="H106" s="44">
        <f t="shared" si="9"/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138371464</v>
      </c>
      <c r="O106" s="44">
        <v>0</v>
      </c>
      <c r="P106" s="44">
        <v>0</v>
      </c>
      <c r="Q106" s="45">
        <f t="shared" si="11"/>
        <v>138371464</v>
      </c>
    </row>
    <row r="107" spans="2:17" outlineLevel="2" x14ac:dyDescent="0.25">
      <c r="B107" s="41" t="s">
        <v>298</v>
      </c>
      <c r="C107" s="42">
        <v>890102018</v>
      </c>
      <c r="D107" s="43" t="s">
        <v>100</v>
      </c>
      <c r="E107" s="44">
        <v>2</v>
      </c>
      <c r="F107" s="44">
        <v>0</v>
      </c>
      <c r="G107" s="44">
        <v>0</v>
      </c>
      <c r="H107" s="44">
        <f t="shared" si="9"/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1244726</v>
      </c>
      <c r="O107" s="44">
        <v>0</v>
      </c>
      <c r="P107" s="44">
        <v>0</v>
      </c>
      <c r="Q107" s="45">
        <f t="shared" si="11"/>
        <v>1244726</v>
      </c>
    </row>
    <row r="108" spans="2:17" outlineLevel="2" x14ac:dyDescent="0.25">
      <c r="B108" s="41" t="s">
        <v>298</v>
      </c>
      <c r="C108" s="42">
        <v>890201235</v>
      </c>
      <c r="D108" s="43" t="s">
        <v>82</v>
      </c>
      <c r="E108" s="44">
        <v>14</v>
      </c>
      <c r="F108" s="44">
        <v>0</v>
      </c>
      <c r="G108" s="44">
        <v>0</v>
      </c>
      <c r="H108" s="44">
        <f t="shared" si="9"/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18128474</v>
      </c>
      <c r="O108" s="44">
        <v>0</v>
      </c>
      <c r="P108" s="44">
        <v>-1377680</v>
      </c>
      <c r="Q108" s="45">
        <f t="shared" si="11"/>
        <v>16750794</v>
      </c>
    </row>
    <row r="109" spans="2:17" outlineLevel="2" x14ac:dyDescent="0.25">
      <c r="B109" s="41" t="s">
        <v>298</v>
      </c>
      <c r="C109" s="42">
        <v>890399029</v>
      </c>
      <c r="D109" s="43" t="s">
        <v>101</v>
      </c>
      <c r="E109" s="44">
        <v>186</v>
      </c>
      <c r="F109" s="44">
        <v>0</v>
      </c>
      <c r="G109" s="44">
        <v>0</v>
      </c>
      <c r="H109" s="44">
        <f t="shared" si="9"/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134755866</v>
      </c>
      <c r="O109" s="44">
        <v>0</v>
      </c>
      <c r="P109" s="44">
        <v>0</v>
      </c>
      <c r="Q109" s="45">
        <f t="shared" si="11"/>
        <v>134755866</v>
      </c>
    </row>
    <row r="110" spans="2:17" outlineLevel="2" x14ac:dyDescent="0.25">
      <c r="B110" s="41" t="s">
        <v>298</v>
      </c>
      <c r="C110" s="42">
        <v>890480126</v>
      </c>
      <c r="D110" s="43" t="s">
        <v>102</v>
      </c>
      <c r="E110" s="44">
        <v>207</v>
      </c>
      <c r="F110" s="44">
        <v>0</v>
      </c>
      <c r="G110" s="44">
        <v>0</v>
      </c>
      <c r="H110" s="44">
        <f t="shared" si="9"/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253980763</v>
      </c>
      <c r="O110" s="44">
        <v>0</v>
      </c>
      <c r="P110" s="44">
        <v>0</v>
      </c>
      <c r="Q110" s="45">
        <f t="shared" si="11"/>
        <v>253980763</v>
      </c>
    </row>
    <row r="111" spans="2:17" outlineLevel="2" x14ac:dyDescent="0.25">
      <c r="B111" s="41" t="s">
        <v>298</v>
      </c>
      <c r="C111" s="42">
        <v>890480184</v>
      </c>
      <c r="D111" s="43" t="s">
        <v>103</v>
      </c>
      <c r="E111" s="44">
        <v>36</v>
      </c>
      <c r="F111" s="44">
        <v>0</v>
      </c>
      <c r="G111" s="44">
        <v>0</v>
      </c>
      <c r="H111" s="44">
        <f t="shared" si="9"/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50755830</v>
      </c>
      <c r="O111" s="44">
        <v>0</v>
      </c>
      <c r="P111" s="44">
        <v>0</v>
      </c>
      <c r="Q111" s="45">
        <f t="shared" si="11"/>
        <v>50755830</v>
      </c>
    </row>
    <row r="112" spans="2:17" outlineLevel="2" x14ac:dyDescent="0.25">
      <c r="B112" s="41" t="s">
        <v>298</v>
      </c>
      <c r="C112" s="42">
        <v>890500890</v>
      </c>
      <c r="D112" s="43" t="s">
        <v>204</v>
      </c>
      <c r="E112" s="44">
        <v>47</v>
      </c>
      <c r="F112" s="44">
        <v>0</v>
      </c>
      <c r="G112" s="44">
        <v>0</v>
      </c>
      <c r="H112" s="44">
        <f t="shared" si="9"/>
        <v>0</v>
      </c>
      <c r="I112" s="44">
        <v>6260604</v>
      </c>
      <c r="J112" s="44">
        <v>0</v>
      </c>
      <c r="K112" s="44">
        <v>0</v>
      </c>
      <c r="L112" s="44">
        <v>0</v>
      </c>
      <c r="M112" s="44">
        <v>0</v>
      </c>
      <c r="N112" s="44">
        <v>98798546</v>
      </c>
      <c r="O112" s="44">
        <v>0</v>
      </c>
      <c r="P112" s="44">
        <v>0</v>
      </c>
      <c r="Q112" s="45">
        <f t="shared" si="11"/>
        <v>105059150</v>
      </c>
    </row>
    <row r="113" spans="2:17" outlineLevel="2" x14ac:dyDescent="0.25">
      <c r="B113" s="41" t="s">
        <v>298</v>
      </c>
      <c r="C113" s="42">
        <v>890716145</v>
      </c>
      <c r="D113" s="43" t="s">
        <v>105</v>
      </c>
      <c r="E113" s="44">
        <v>115</v>
      </c>
      <c r="F113" s="44">
        <v>0</v>
      </c>
      <c r="G113" s="44">
        <v>0</v>
      </c>
      <c r="H113" s="44">
        <f t="shared" si="9"/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175897726</v>
      </c>
      <c r="O113" s="44">
        <v>0</v>
      </c>
      <c r="P113" s="44">
        <v>0</v>
      </c>
      <c r="Q113" s="45">
        <f t="shared" si="11"/>
        <v>175897726</v>
      </c>
    </row>
    <row r="114" spans="2:17" outlineLevel="2" x14ac:dyDescent="0.25">
      <c r="B114" s="41" t="s">
        <v>298</v>
      </c>
      <c r="C114" s="42">
        <v>890900286</v>
      </c>
      <c r="D114" s="43" t="s">
        <v>106</v>
      </c>
      <c r="E114" s="44">
        <v>12</v>
      </c>
      <c r="F114" s="44">
        <v>0</v>
      </c>
      <c r="G114" s="44">
        <v>0</v>
      </c>
      <c r="H114" s="44">
        <f t="shared" si="9"/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11929048</v>
      </c>
      <c r="O114" s="44">
        <v>0</v>
      </c>
      <c r="P114" s="44">
        <v>0</v>
      </c>
      <c r="Q114" s="45">
        <f t="shared" si="11"/>
        <v>11929048</v>
      </c>
    </row>
    <row r="115" spans="2:17" outlineLevel="2" x14ac:dyDescent="0.25">
      <c r="B115" s="41" t="s">
        <v>298</v>
      </c>
      <c r="C115" s="42">
        <v>890906445</v>
      </c>
      <c r="D115" s="43" t="s">
        <v>165</v>
      </c>
      <c r="E115" s="44">
        <v>1</v>
      </c>
      <c r="F115" s="44">
        <v>0</v>
      </c>
      <c r="G115" s="44">
        <v>0</v>
      </c>
      <c r="H115" s="44">
        <f t="shared" si="9"/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103210</v>
      </c>
      <c r="O115" s="44">
        <v>0</v>
      </c>
      <c r="P115" s="44">
        <v>0</v>
      </c>
      <c r="Q115" s="45">
        <f t="shared" si="11"/>
        <v>103210</v>
      </c>
    </row>
    <row r="116" spans="2:17" outlineLevel="2" x14ac:dyDescent="0.25">
      <c r="B116" s="41" t="s">
        <v>298</v>
      </c>
      <c r="C116" s="42">
        <v>890980998</v>
      </c>
      <c r="D116" s="43" t="s">
        <v>175</v>
      </c>
      <c r="E116" s="44">
        <v>2</v>
      </c>
      <c r="F116" s="44">
        <v>0</v>
      </c>
      <c r="G116" s="44">
        <v>0</v>
      </c>
      <c r="H116" s="44">
        <f t="shared" si="9"/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442757</v>
      </c>
      <c r="O116" s="44">
        <v>0</v>
      </c>
      <c r="P116" s="44">
        <v>-54400</v>
      </c>
      <c r="Q116" s="45">
        <f t="shared" ref="Q116:Q138" si="13">SUM(H116:P116)</f>
        <v>388357</v>
      </c>
    </row>
    <row r="117" spans="2:17" outlineLevel="2" x14ac:dyDescent="0.25">
      <c r="B117" s="41" t="s">
        <v>298</v>
      </c>
      <c r="C117" s="42">
        <v>891180070</v>
      </c>
      <c r="D117" s="43" t="s">
        <v>168</v>
      </c>
      <c r="E117" s="44">
        <v>5</v>
      </c>
      <c r="F117" s="44">
        <v>0</v>
      </c>
      <c r="G117" s="44">
        <v>0</v>
      </c>
      <c r="H117" s="44">
        <f t="shared" si="9"/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3542766</v>
      </c>
      <c r="O117" s="44">
        <v>0</v>
      </c>
      <c r="P117" s="44">
        <v>0</v>
      </c>
      <c r="Q117" s="45">
        <f t="shared" si="13"/>
        <v>3542766</v>
      </c>
    </row>
    <row r="118" spans="2:17" outlineLevel="2" x14ac:dyDescent="0.25">
      <c r="B118" s="41" t="s">
        <v>298</v>
      </c>
      <c r="C118" s="42">
        <v>891280001</v>
      </c>
      <c r="D118" s="43" t="s">
        <v>108</v>
      </c>
      <c r="E118" s="44">
        <v>38</v>
      </c>
      <c r="F118" s="44">
        <v>0</v>
      </c>
      <c r="G118" s="44">
        <v>0</v>
      </c>
      <c r="H118" s="44">
        <f t="shared" si="9"/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60776463</v>
      </c>
      <c r="O118" s="44">
        <v>0</v>
      </c>
      <c r="P118" s="44">
        <v>0</v>
      </c>
      <c r="Q118" s="45">
        <f t="shared" si="13"/>
        <v>60776463</v>
      </c>
    </row>
    <row r="119" spans="2:17" outlineLevel="2" x14ac:dyDescent="0.25">
      <c r="B119" s="41" t="s">
        <v>298</v>
      </c>
      <c r="C119" s="42">
        <v>891480085</v>
      </c>
      <c r="D119" s="43" t="s">
        <v>109</v>
      </c>
      <c r="E119" s="44">
        <v>4</v>
      </c>
      <c r="F119" s="44">
        <v>0</v>
      </c>
      <c r="G119" s="44">
        <v>0</v>
      </c>
      <c r="H119" s="44">
        <f t="shared" si="9"/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7105823</v>
      </c>
      <c r="O119" s="44">
        <v>0</v>
      </c>
      <c r="P119" s="44">
        <v>0</v>
      </c>
      <c r="Q119" s="45">
        <f t="shared" si="13"/>
        <v>7105823</v>
      </c>
    </row>
    <row r="120" spans="2:17" outlineLevel="2" x14ac:dyDescent="0.25">
      <c r="B120" s="41" t="s">
        <v>298</v>
      </c>
      <c r="C120" s="42">
        <v>891580016</v>
      </c>
      <c r="D120" s="43" t="s">
        <v>110</v>
      </c>
      <c r="E120" s="44">
        <v>19</v>
      </c>
      <c r="F120" s="44">
        <v>0</v>
      </c>
      <c r="G120" s="44">
        <v>0</v>
      </c>
      <c r="H120" s="44">
        <f t="shared" si="9"/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42640641</v>
      </c>
      <c r="O120" s="44">
        <v>0</v>
      </c>
      <c r="P120" s="44">
        <v>0</v>
      </c>
      <c r="Q120" s="45">
        <f t="shared" si="13"/>
        <v>42640641</v>
      </c>
    </row>
    <row r="121" spans="2:17" outlineLevel="2" x14ac:dyDescent="0.25">
      <c r="B121" s="41" t="s">
        <v>298</v>
      </c>
      <c r="C121" s="42">
        <v>891680004</v>
      </c>
      <c r="D121" s="43" t="s">
        <v>111</v>
      </c>
      <c r="E121" s="44">
        <v>42</v>
      </c>
      <c r="F121" s="44">
        <v>0</v>
      </c>
      <c r="G121" s="44">
        <v>0</v>
      </c>
      <c r="H121" s="44">
        <f t="shared" si="9"/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75837328</v>
      </c>
      <c r="O121" s="44">
        <v>0</v>
      </c>
      <c r="P121" s="44">
        <v>0</v>
      </c>
      <c r="Q121" s="45">
        <f t="shared" si="13"/>
        <v>75837328</v>
      </c>
    </row>
    <row r="122" spans="2:17" outlineLevel="2" x14ac:dyDescent="0.25">
      <c r="B122" s="41" t="s">
        <v>298</v>
      </c>
      <c r="C122" s="42">
        <v>891780009</v>
      </c>
      <c r="D122" s="43" t="s">
        <v>220</v>
      </c>
      <c r="E122" s="44">
        <v>2</v>
      </c>
      <c r="F122" s="44">
        <v>0</v>
      </c>
      <c r="G122" s="44">
        <v>0</v>
      </c>
      <c r="H122" s="44">
        <f t="shared" si="9"/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1371417</v>
      </c>
      <c r="O122" s="44">
        <v>0</v>
      </c>
      <c r="P122" s="44">
        <v>0</v>
      </c>
      <c r="Q122" s="45">
        <f t="shared" si="13"/>
        <v>1371417</v>
      </c>
    </row>
    <row r="123" spans="2:17" outlineLevel="2" x14ac:dyDescent="0.25">
      <c r="B123" s="41" t="s">
        <v>298</v>
      </c>
      <c r="C123" s="42">
        <v>891800498</v>
      </c>
      <c r="D123" s="43" t="s">
        <v>112</v>
      </c>
      <c r="E123" s="44">
        <v>60</v>
      </c>
      <c r="F123" s="44">
        <v>0</v>
      </c>
      <c r="G123" s="44">
        <v>0</v>
      </c>
      <c r="H123" s="44">
        <f t="shared" si="9"/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83327613</v>
      </c>
      <c r="O123" s="44">
        <v>0</v>
      </c>
      <c r="P123" s="44">
        <v>0</v>
      </c>
      <c r="Q123" s="45">
        <f t="shared" si="13"/>
        <v>83327613</v>
      </c>
    </row>
    <row r="124" spans="2:17" outlineLevel="2" x14ac:dyDescent="0.25">
      <c r="B124" s="41" t="s">
        <v>298</v>
      </c>
      <c r="C124" s="42">
        <v>891855502</v>
      </c>
      <c r="D124" s="43" t="s">
        <v>113</v>
      </c>
      <c r="E124" s="44">
        <v>17</v>
      </c>
      <c r="F124" s="44">
        <v>0</v>
      </c>
      <c r="G124" s="44">
        <v>0</v>
      </c>
      <c r="H124" s="44">
        <f t="shared" si="9"/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292174205.69999999</v>
      </c>
      <c r="O124" s="44">
        <v>0</v>
      </c>
      <c r="P124" s="44">
        <v>0</v>
      </c>
      <c r="Q124" s="45">
        <f t="shared" si="13"/>
        <v>292174205.69999999</v>
      </c>
    </row>
    <row r="125" spans="2:17" outlineLevel="2" x14ac:dyDescent="0.25">
      <c r="B125" s="41" t="s">
        <v>298</v>
      </c>
      <c r="C125" s="42">
        <v>892000148</v>
      </c>
      <c r="D125" s="43" t="s">
        <v>114</v>
      </c>
      <c r="E125" s="44">
        <v>139</v>
      </c>
      <c r="F125" s="44">
        <v>0</v>
      </c>
      <c r="G125" s="44">
        <v>0</v>
      </c>
      <c r="H125" s="44">
        <f t="shared" si="9"/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209280831</v>
      </c>
      <c r="O125" s="44">
        <v>0</v>
      </c>
      <c r="P125" s="44">
        <v>0</v>
      </c>
      <c r="Q125" s="45">
        <f t="shared" si="13"/>
        <v>209280831</v>
      </c>
    </row>
    <row r="126" spans="2:17" outlineLevel="2" x14ac:dyDescent="0.25">
      <c r="B126" s="41" t="s">
        <v>298</v>
      </c>
      <c r="C126" s="42">
        <v>892001476</v>
      </c>
      <c r="D126" s="43" t="s">
        <v>115</v>
      </c>
      <c r="E126" s="44">
        <v>21</v>
      </c>
      <c r="F126" s="44">
        <v>0</v>
      </c>
      <c r="G126" s="44">
        <v>0</v>
      </c>
      <c r="H126" s="44">
        <f t="shared" si="9"/>
        <v>0</v>
      </c>
      <c r="I126" s="44">
        <v>0</v>
      </c>
      <c r="J126" s="44">
        <v>0</v>
      </c>
      <c r="K126" s="44">
        <v>0</v>
      </c>
      <c r="L126" s="44">
        <v>46965712</v>
      </c>
      <c r="M126" s="44">
        <v>0</v>
      </c>
      <c r="N126" s="44">
        <v>76896737</v>
      </c>
      <c r="O126" s="44">
        <v>0</v>
      </c>
      <c r="P126" s="44">
        <v>0</v>
      </c>
      <c r="Q126" s="45">
        <f t="shared" si="13"/>
        <v>123862449</v>
      </c>
    </row>
    <row r="127" spans="2:17" outlineLevel="2" x14ac:dyDescent="0.25">
      <c r="B127" s="41" t="s">
        <v>298</v>
      </c>
      <c r="C127" s="42">
        <v>892099120</v>
      </c>
      <c r="D127" s="43" t="s">
        <v>116</v>
      </c>
      <c r="E127" s="44">
        <v>8</v>
      </c>
      <c r="F127" s="44">
        <v>0</v>
      </c>
      <c r="G127" s="44">
        <v>0</v>
      </c>
      <c r="H127" s="44">
        <f t="shared" si="9"/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4790888</v>
      </c>
      <c r="O127" s="44">
        <v>0</v>
      </c>
      <c r="P127" s="44">
        <v>0</v>
      </c>
      <c r="Q127" s="45">
        <f t="shared" si="13"/>
        <v>4790888</v>
      </c>
    </row>
    <row r="128" spans="2:17" outlineLevel="2" x14ac:dyDescent="0.25">
      <c r="B128" s="41" t="s">
        <v>298</v>
      </c>
      <c r="C128" s="42">
        <v>892099149</v>
      </c>
      <c r="D128" s="43" t="s">
        <v>295</v>
      </c>
      <c r="E128" s="44">
        <v>1</v>
      </c>
      <c r="F128" s="44">
        <v>0</v>
      </c>
      <c r="G128" s="44">
        <v>0</v>
      </c>
      <c r="H128" s="44">
        <f t="shared" si="9"/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33024721</v>
      </c>
      <c r="N128" s="44">
        <v>0</v>
      </c>
      <c r="O128" s="44">
        <v>0</v>
      </c>
      <c r="P128" s="44">
        <v>0</v>
      </c>
      <c r="Q128" s="45">
        <f t="shared" si="13"/>
        <v>33024721</v>
      </c>
    </row>
    <row r="129" spans="2:17" outlineLevel="2" x14ac:dyDescent="0.25">
      <c r="B129" s="41" t="s">
        <v>298</v>
      </c>
      <c r="C129" s="42">
        <v>892099152</v>
      </c>
      <c r="D129" s="43" t="s">
        <v>166</v>
      </c>
      <c r="E129" s="44">
        <v>2</v>
      </c>
      <c r="F129" s="44">
        <v>0</v>
      </c>
      <c r="G129" s="44">
        <v>0</v>
      </c>
      <c r="H129" s="44">
        <f t="shared" si="9"/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45277</v>
      </c>
      <c r="O129" s="44">
        <v>0</v>
      </c>
      <c r="P129" s="44">
        <v>0</v>
      </c>
      <c r="Q129" s="45">
        <f t="shared" si="13"/>
        <v>45277</v>
      </c>
    </row>
    <row r="130" spans="2:17" outlineLevel="2" x14ac:dyDescent="0.25">
      <c r="B130" s="41" t="s">
        <v>298</v>
      </c>
      <c r="C130" s="42">
        <v>892115003</v>
      </c>
      <c r="D130" s="43" t="s">
        <v>117</v>
      </c>
      <c r="E130" s="44">
        <v>63</v>
      </c>
      <c r="F130" s="44">
        <v>0</v>
      </c>
      <c r="G130" s="44">
        <v>0</v>
      </c>
      <c r="H130" s="44">
        <f t="shared" si="9"/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176461025</v>
      </c>
      <c r="O130" s="44">
        <v>0</v>
      </c>
      <c r="P130" s="44">
        <v>0</v>
      </c>
      <c r="Q130" s="45">
        <f t="shared" si="13"/>
        <v>176461025</v>
      </c>
    </row>
    <row r="131" spans="2:17" outlineLevel="2" x14ac:dyDescent="0.25">
      <c r="B131" s="41" t="s">
        <v>298</v>
      </c>
      <c r="C131" s="42">
        <v>892280016</v>
      </c>
      <c r="D131" s="43" t="s">
        <v>118</v>
      </c>
      <c r="E131" s="44">
        <v>35</v>
      </c>
      <c r="F131" s="44">
        <v>0</v>
      </c>
      <c r="G131" s="44">
        <v>0</v>
      </c>
      <c r="H131" s="44">
        <f t="shared" si="9"/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v>9045451</v>
      </c>
      <c r="O131" s="44">
        <v>0</v>
      </c>
      <c r="P131" s="44">
        <v>0</v>
      </c>
      <c r="Q131" s="45">
        <f t="shared" si="13"/>
        <v>9045451</v>
      </c>
    </row>
    <row r="132" spans="2:17" outlineLevel="2" x14ac:dyDescent="0.25">
      <c r="B132" s="41" t="s">
        <v>298</v>
      </c>
      <c r="C132" s="42">
        <v>892280021</v>
      </c>
      <c r="D132" s="43" t="s">
        <v>119</v>
      </c>
      <c r="E132" s="44">
        <v>68</v>
      </c>
      <c r="F132" s="44">
        <v>0</v>
      </c>
      <c r="G132" s="44">
        <v>0</v>
      </c>
      <c r="H132" s="44">
        <f t="shared" si="9"/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53268656</v>
      </c>
      <c r="O132" s="44">
        <v>0</v>
      </c>
      <c r="P132" s="44">
        <v>0</v>
      </c>
      <c r="Q132" s="45">
        <f t="shared" si="13"/>
        <v>53268656</v>
      </c>
    </row>
    <row r="133" spans="2:17" outlineLevel="2" x14ac:dyDescent="0.25">
      <c r="B133" s="41" t="s">
        <v>298</v>
      </c>
      <c r="C133" s="42">
        <v>892399999</v>
      </c>
      <c r="D133" s="43" t="s">
        <v>121</v>
      </c>
      <c r="E133" s="44">
        <v>68</v>
      </c>
      <c r="F133" s="44">
        <v>0</v>
      </c>
      <c r="G133" s="44">
        <v>0</v>
      </c>
      <c r="H133" s="44">
        <f t="shared" si="9"/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56768</v>
      </c>
      <c r="N133" s="44">
        <v>112574678</v>
      </c>
      <c r="O133" s="44">
        <v>0</v>
      </c>
      <c r="P133" s="44">
        <v>0</v>
      </c>
      <c r="Q133" s="45">
        <f t="shared" si="13"/>
        <v>112631446</v>
      </c>
    </row>
    <row r="134" spans="2:17" outlineLevel="2" x14ac:dyDescent="0.25">
      <c r="B134" s="41" t="s">
        <v>298</v>
      </c>
      <c r="C134" s="42">
        <v>899999114</v>
      </c>
      <c r="D134" s="43" t="s">
        <v>122</v>
      </c>
      <c r="E134" s="44">
        <v>403</v>
      </c>
      <c r="F134" s="44">
        <v>0</v>
      </c>
      <c r="G134" s="44">
        <v>0</v>
      </c>
      <c r="H134" s="44">
        <f t="shared" si="9"/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977655247</v>
      </c>
      <c r="O134" s="44">
        <v>0</v>
      </c>
      <c r="P134" s="44">
        <v>-45100</v>
      </c>
      <c r="Q134" s="45">
        <f t="shared" si="13"/>
        <v>977610147</v>
      </c>
    </row>
    <row r="135" spans="2:17" outlineLevel="2" x14ac:dyDescent="0.25">
      <c r="B135" s="41" t="s">
        <v>298</v>
      </c>
      <c r="C135" s="42">
        <v>899999336</v>
      </c>
      <c r="D135" s="43" t="s">
        <v>183</v>
      </c>
      <c r="E135" s="44">
        <v>360</v>
      </c>
      <c r="F135" s="44">
        <v>0</v>
      </c>
      <c r="G135" s="44">
        <v>0</v>
      </c>
      <c r="H135" s="44">
        <f t="shared" si="9"/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1061180780</v>
      </c>
      <c r="O135" s="44">
        <v>0</v>
      </c>
      <c r="P135" s="44">
        <v>0</v>
      </c>
      <c r="Q135" s="45">
        <f t="shared" si="13"/>
        <v>1061180780</v>
      </c>
    </row>
    <row r="136" spans="2:17" ht="12" outlineLevel="2" thickBot="1" x14ac:dyDescent="0.3">
      <c r="B136" s="41" t="s">
        <v>298</v>
      </c>
      <c r="C136" s="42">
        <v>900034608</v>
      </c>
      <c r="D136" s="43" t="s">
        <v>154</v>
      </c>
      <c r="E136" s="44">
        <v>28</v>
      </c>
      <c r="F136" s="44">
        <v>0</v>
      </c>
      <c r="G136" s="44">
        <v>0</v>
      </c>
      <c r="H136" s="44">
        <f t="shared" si="9"/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423998537</v>
      </c>
      <c r="O136" s="44">
        <v>0</v>
      </c>
      <c r="P136" s="44">
        <v>0</v>
      </c>
      <c r="Q136" s="45">
        <f t="shared" si="13"/>
        <v>423998537</v>
      </c>
    </row>
    <row r="137" spans="2:17" ht="12" outlineLevel="1" thickBot="1" x14ac:dyDescent="0.3">
      <c r="B137" s="46" t="s">
        <v>301</v>
      </c>
      <c r="C137" s="57"/>
      <c r="D137" s="57"/>
      <c r="E137" s="94">
        <f t="shared" ref="E137:Q137" si="14">SUBTOTAL(9,E85:E136)</f>
        <v>3576</v>
      </c>
      <c r="F137" s="94">
        <f t="shared" si="14"/>
        <v>0</v>
      </c>
      <c r="G137" s="94">
        <f t="shared" si="14"/>
        <v>0</v>
      </c>
      <c r="H137" s="94">
        <f t="shared" si="14"/>
        <v>0</v>
      </c>
      <c r="I137" s="94">
        <f t="shared" si="14"/>
        <v>6260604</v>
      </c>
      <c r="J137" s="94">
        <f t="shared" si="14"/>
        <v>0</v>
      </c>
      <c r="K137" s="94">
        <f t="shared" si="14"/>
        <v>0</v>
      </c>
      <c r="L137" s="94">
        <f t="shared" si="14"/>
        <v>46965712</v>
      </c>
      <c r="M137" s="94">
        <f t="shared" si="14"/>
        <v>33081489</v>
      </c>
      <c r="N137" s="94">
        <f t="shared" si="14"/>
        <v>6902640328.4699993</v>
      </c>
      <c r="O137" s="94">
        <f t="shared" si="14"/>
        <v>0</v>
      </c>
      <c r="P137" s="94">
        <f t="shared" si="14"/>
        <v>-1477180</v>
      </c>
      <c r="Q137" s="95">
        <f t="shared" si="14"/>
        <v>6987470953.4699993</v>
      </c>
    </row>
    <row r="138" spans="2:17" outlineLevel="2" x14ac:dyDescent="0.25">
      <c r="B138" s="41" t="s">
        <v>299</v>
      </c>
      <c r="C138" s="42">
        <v>800037166</v>
      </c>
      <c r="D138" s="43" t="s">
        <v>179</v>
      </c>
      <c r="E138" s="44">
        <v>1</v>
      </c>
      <c r="F138" s="44">
        <v>0</v>
      </c>
      <c r="G138" s="44">
        <v>0</v>
      </c>
      <c r="H138" s="44">
        <f t="shared" si="9"/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302205</v>
      </c>
      <c r="O138" s="44">
        <v>0</v>
      </c>
      <c r="P138" s="44">
        <v>0</v>
      </c>
      <c r="Q138" s="45">
        <f t="shared" si="13"/>
        <v>302205</v>
      </c>
    </row>
    <row r="139" spans="2:17" outlineLevel="2" x14ac:dyDescent="0.25">
      <c r="B139" s="41" t="s">
        <v>299</v>
      </c>
      <c r="C139" s="42">
        <v>800044113</v>
      </c>
      <c r="D139" s="43" t="s">
        <v>205</v>
      </c>
      <c r="E139" s="44">
        <v>2</v>
      </c>
      <c r="F139" s="44">
        <v>0</v>
      </c>
      <c r="G139" s="44">
        <v>0</v>
      </c>
      <c r="H139" s="44">
        <f t="shared" si="9"/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2368296</v>
      </c>
      <c r="O139" s="44">
        <v>0</v>
      </c>
      <c r="P139" s="44">
        <v>0</v>
      </c>
      <c r="Q139" s="45">
        <f t="shared" ref="Q139:Q177" si="15">SUM(H139:P139)</f>
        <v>2368296</v>
      </c>
    </row>
    <row r="140" spans="2:17" outlineLevel="2" x14ac:dyDescent="0.25">
      <c r="B140" s="41" t="s">
        <v>299</v>
      </c>
      <c r="C140" s="42">
        <v>800079035</v>
      </c>
      <c r="D140" s="43" t="s">
        <v>206</v>
      </c>
      <c r="E140" s="44">
        <v>1</v>
      </c>
      <c r="F140" s="44">
        <v>0</v>
      </c>
      <c r="G140" s="44">
        <v>0</v>
      </c>
      <c r="H140" s="44">
        <f t="shared" si="9"/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56451</v>
      </c>
      <c r="O140" s="44">
        <v>0</v>
      </c>
      <c r="P140" s="44">
        <v>0</v>
      </c>
      <c r="Q140" s="45">
        <f t="shared" si="15"/>
        <v>56451</v>
      </c>
    </row>
    <row r="141" spans="2:17" outlineLevel="2" x14ac:dyDescent="0.25">
      <c r="B141" s="41" t="s">
        <v>299</v>
      </c>
      <c r="C141" s="42">
        <v>800095466</v>
      </c>
      <c r="D141" s="43" t="s">
        <v>180</v>
      </c>
      <c r="E141" s="44">
        <v>1</v>
      </c>
      <c r="F141" s="44">
        <v>0</v>
      </c>
      <c r="G141" s="44">
        <v>0</v>
      </c>
      <c r="H141" s="44">
        <f t="shared" si="9"/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51300</v>
      </c>
      <c r="O141" s="44">
        <v>0</v>
      </c>
      <c r="P141" s="44">
        <v>0</v>
      </c>
      <c r="Q141" s="45">
        <f t="shared" si="15"/>
        <v>51300</v>
      </c>
    </row>
    <row r="142" spans="2:17" outlineLevel="2" x14ac:dyDescent="0.25">
      <c r="B142" s="41" t="s">
        <v>299</v>
      </c>
      <c r="C142" s="42">
        <v>800096595</v>
      </c>
      <c r="D142" s="43" t="s">
        <v>171</v>
      </c>
      <c r="E142" s="44">
        <v>1</v>
      </c>
      <c r="F142" s="44">
        <v>0</v>
      </c>
      <c r="G142" s="44">
        <v>0</v>
      </c>
      <c r="H142" s="44">
        <f t="shared" si="9"/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77900</v>
      </c>
      <c r="O142" s="44">
        <v>0</v>
      </c>
      <c r="P142" s="44">
        <v>0</v>
      </c>
      <c r="Q142" s="45">
        <f t="shared" si="15"/>
        <v>77900</v>
      </c>
    </row>
    <row r="143" spans="2:17" outlineLevel="2" x14ac:dyDescent="0.25">
      <c r="B143" s="41" t="s">
        <v>299</v>
      </c>
      <c r="C143" s="42">
        <v>800098195</v>
      </c>
      <c r="D143" s="43" t="s">
        <v>207</v>
      </c>
      <c r="E143" s="44">
        <v>2</v>
      </c>
      <c r="F143" s="44">
        <v>0</v>
      </c>
      <c r="G143" s="44">
        <v>0</v>
      </c>
      <c r="H143" s="44">
        <f t="shared" ref="H143:H215" si="16">+F143+G143</f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7805324</v>
      </c>
      <c r="O143" s="44">
        <v>0</v>
      </c>
      <c r="P143" s="44">
        <v>0</v>
      </c>
      <c r="Q143" s="45">
        <f t="shared" si="15"/>
        <v>7805324</v>
      </c>
    </row>
    <row r="144" spans="2:17" outlineLevel="2" x14ac:dyDescent="0.25">
      <c r="B144" s="41" t="s">
        <v>299</v>
      </c>
      <c r="C144" s="42">
        <v>800099310</v>
      </c>
      <c r="D144" s="43" t="s">
        <v>271</v>
      </c>
      <c r="E144" s="44">
        <v>1</v>
      </c>
      <c r="F144" s="44">
        <v>0</v>
      </c>
      <c r="G144" s="44">
        <v>0</v>
      </c>
      <c r="H144" s="44">
        <f t="shared" si="16"/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138000</v>
      </c>
      <c r="O144" s="44">
        <v>0</v>
      </c>
      <c r="P144" s="44">
        <v>0</v>
      </c>
      <c r="Q144" s="45">
        <f t="shared" si="15"/>
        <v>138000</v>
      </c>
    </row>
    <row r="145" spans="2:17" outlineLevel="2" x14ac:dyDescent="0.25">
      <c r="B145" s="41" t="s">
        <v>299</v>
      </c>
      <c r="C145" s="42">
        <v>800100053</v>
      </c>
      <c r="D145" s="43" t="s">
        <v>272</v>
      </c>
      <c r="E145" s="44">
        <v>2</v>
      </c>
      <c r="F145" s="44">
        <v>0</v>
      </c>
      <c r="G145" s="44">
        <v>0</v>
      </c>
      <c r="H145" s="44">
        <f t="shared" si="16"/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148770</v>
      </c>
      <c r="O145" s="44">
        <v>0</v>
      </c>
      <c r="P145" s="44">
        <v>0</v>
      </c>
      <c r="Q145" s="45">
        <f t="shared" si="15"/>
        <v>148770</v>
      </c>
    </row>
    <row r="146" spans="2:17" outlineLevel="2" x14ac:dyDescent="0.25">
      <c r="B146" s="41" t="s">
        <v>299</v>
      </c>
      <c r="C146" s="42">
        <v>800100137</v>
      </c>
      <c r="D146" s="43" t="s">
        <v>246</v>
      </c>
      <c r="E146" s="44">
        <v>2</v>
      </c>
      <c r="F146" s="44">
        <v>0</v>
      </c>
      <c r="G146" s="44">
        <v>0</v>
      </c>
      <c r="H146" s="44">
        <f t="shared" si="16"/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103347</v>
      </c>
      <c r="O146" s="44">
        <v>0</v>
      </c>
      <c r="P146" s="44">
        <v>0</v>
      </c>
      <c r="Q146" s="45">
        <f t="shared" si="15"/>
        <v>103347</v>
      </c>
    </row>
    <row r="147" spans="2:17" outlineLevel="2" x14ac:dyDescent="0.25">
      <c r="B147" s="41" t="s">
        <v>299</v>
      </c>
      <c r="C147" s="42">
        <v>800100145</v>
      </c>
      <c r="D147" s="43" t="s">
        <v>273</v>
      </c>
      <c r="E147" s="44">
        <v>2</v>
      </c>
      <c r="F147" s="44">
        <v>0</v>
      </c>
      <c r="G147" s="44">
        <v>0</v>
      </c>
      <c r="H147" s="44">
        <f t="shared" si="16"/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90600</v>
      </c>
      <c r="O147" s="44">
        <v>0</v>
      </c>
      <c r="P147" s="44">
        <v>0</v>
      </c>
      <c r="Q147" s="45">
        <f t="shared" si="15"/>
        <v>90600</v>
      </c>
    </row>
    <row r="148" spans="2:17" outlineLevel="2" x14ac:dyDescent="0.25">
      <c r="B148" s="41" t="s">
        <v>299</v>
      </c>
      <c r="C148" s="42">
        <v>800128428</v>
      </c>
      <c r="D148" s="43" t="s">
        <v>221</v>
      </c>
      <c r="E148" s="44">
        <v>1</v>
      </c>
      <c r="F148" s="44">
        <v>0</v>
      </c>
      <c r="G148" s="44">
        <v>0</v>
      </c>
      <c r="H148" s="44">
        <f t="shared" si="16"/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102642</v>
      </c>
      <c r="O148" s="44">
        <v>0</v>
      </c>
      <c r="P148" s="44">
        <v>0</v>
      </c>
      <c r="Q148" s="45">
        <f t="shared" si="15"/>
        <v>102642</v>
      </c>
    </row>
    <row r="149" spans="2:17" outlineLevel="2" x14ac:dyDescent="0.25">
      <c r="B149" s="41" t="s">
        <v>299</v>
      </c>
      <c r="C149" s="42">
        <v>806001439</v>
      </c>
      <c r="D149" s="43" t="s">
        <v>227</v>
      </c>
      <c r="E149" s="44">
        <v>1</v>
      </c>
      <c r="F149" s="44">
        <v>0</v>
      </c>
      <c r="G149" s="44">
        <v>0</v>
      </c>
      <c r="H149" s="44">
        <f t="shared" si="16"/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48700</v>
      </c>
      <c r="O149" s="44">
        <v>0</v>
      </c>
      <c r="P149" s="44">
        <v>0</v>
      </c>
      <c r="Q149" s="45">
        <f t="shared" si="15"/>
        <v>48700</v>
      </c>
    </row>
    <row r="150" spans="2:17" outlineLevel="2" x14ac:dyDescent="0.25">
      <c r="B150" s="41" t="s">
        <v>299</v>
      </c>
      <c r="C150" s="42">
        <v>890112371</v>
      </c>
      <c r="D150" s="43" t="s">
        <v>156</v>
      </c>
      <c r="E150" s="44">
        <v>1</v>
      </c>
      <c r="F150" s="44">
        <v>0</v>
      </c>
      <c r="G150" s="44">
        <v>0</v>
      </c>
      <c r="H150" s="44">
        <f t="shared" si="16"/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48700</v>
      </c>
      <c r="O150" s="44">
        <v>0</v>
      </c>
      <c r="P150" s="44">
        <v>0</v>
      </c>
      <c r="Q150" s="45">
        <f t="shared" si="15"/>
        <v>48700</v>
      </c>
    </row>
    <row r="151" spans="2:17" outlineLevel="2" x14ac:dyDescent="0.25">
      <c r="B151" s="41" t="s">
        <v>299</v>
      </c>
      <c r="C151" s="42">
        <v>890201190</v>
      </c>
      <c r="D151" s="43" t="s">
        <v>260</v>
      </c>
      <c r="E151" s="44">
        <v>1</v>
      </c>
      <c r="F151" s="44">
        <v>0</v>
      </c>
      <c r="G151" s="44">
        <v>0</v>
      </c>
      <c r="H151" s="44">
        <f t="shared" si="16"/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52929</v>
      </c>
      <c r="O151" s="44">
        <v>0</v>
      </c>
      <c r="P151" s="44">
        <v>0</v>
      </c>
      <c r="Q151" s="45">
        <f t="shared" si="15"/>
        <v>52929</v>
      </c>
    </row>
    <row r="152" spans="2:17" outlineLevel="2" x14ac:dyDescent="0.25">
      <c r="B152" s="41" t="s">
        <v>299</v>
      </c>
      <c r="C152" s="42">
        <v>890399045</v>
      </c>
      <c r="D152" s="43" t="s">
        <v>243</v>
      </c>
      <c r="E152" s="44">
        <v>1</v>
      </c>
      <c r="F152" s="44">
        <v>0</v>
      </c>
      <c r="G152" s="44">
        <v>0</v>
      </c>
      <c r="H152" s="44">
        <f t="shared" si="16"/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9567367</v>
      </c>
      <c r="O152" s="44">
        <v>0</v>
      </c>
      <c r="P152" s="44">
        <v>0</v>
      </c>
      <c r="Q152" s="45">
        <f t="shared" si="15"/>
        <v>9567367</v>
      </c>
    </row>
    <row r="153" spans="2:17" outlineLevel="2" x14ac:dyDescent="0.25">
      <c r="B153" s="41" t="s">
        <v>299</v>
      </c>
      <c r="C153" s="42">
        <v>890501434</v>
      </c>
      <c r="D153" s="43" t="s">
        <v>104</v>
      </c>
      <c r="E153" s="44">
        <v>10</v>
      </c>
      <c r="F153" s="44">
        <v>0</v>
      </c>
      <c r="G153" s="44">
        <v>0</v>
      </c>
      <c r="H153" s="44">
        <f t="shared" si="16"/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12618273</v>
      </c>
      <c r="O153" s="44">
        <v>0</v>
      </c>
      <c r="P153" s="44">
        <v>0</v>
      </c>
      <c r="Q153" s="45">
        <f t="shared" si="15"/>
        <v>12618273</v>
      </c>
    </row>
    <row r="154" spans="2:17" outlineLevel="2" x14ac:dyDescent="0.25">
      <c r="B154" s="41" t="s">
        <v>299</v>
      </c>
      <c r="C154" s="42">
        <v>890503373</v>
      </c>
      <c r="D154" s="43" t="s">
        <v>244</v>
      </c>
      <c r="E154" s="44">
        <v>1</v>
      </c>
      <c r="F154" s="44">
        <v>0</v>
      </c>
      <c r="G154" s="44">
        <v>0</v>
      </c>
      <c r="H154" s="44">
        <f t="shared" si="16"/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55499</v>
      </c>
      <c r="O154" s="44">
        <v>0</v>
      </c>
      <c r="P154" s="44">
        <v>0</v>
      </c>
      <c r="Q154" s="45">
        <f t="shared" si="15"/>
        <v>55499</v>
      </c>
    </row>
    <row r="155" spans="2:17" outlineLevel="2" x14ac:dyDescent="0.25">
      <c r="B155" s="41" t="s">
        <v>299</v>
      </c>
      <c r="C155" s="42">
        <v>890905211</v>
      </c>
      <c r="D155" s="43" t="s">
        <v>107</v>
      </c>
      <c r="E155" s="44">
        <v>2</v>
      </c>
      <c r="F155" s="44">
        <v>0</v>
      </c>
      <c r="G155" s="44">
        <v>0</v>
      </c>
      <c r="H155" s="44">
        <f t="shared" si="16"/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3641774</v>
      </c>
      <c r="O155" s="44">
        <v>0</v>
      </c>
      <c r="P155" s="44">
        <v>0</v>
      </c>
      <c r="Q155" s="45">
        <f t="shared" si="15"/>
        <v>3641774</v>
      </c>
    </row>
    <row r="156" spans="2:17" outlineLevel="2" x14ac:dyDescent="0.25">
      <c r="B156" s="41" t="s">
        <v>299</v>
      </c>
      <c r="C156" s="42">
        <v>890980095</v>
      </c>
      <c r="D156" s="43" t="s">
        <v>274</v>
      </c>
      <c r="E156" s="44">
        <v>2</v>
      </c>
      <c r="F156" s="44">
        <v>0</v>
      </c>
      <c r="G156" s="44">
        <v>0</v>
      </c>
      <c r="H156" s="44">
        <f t="shared" si="16"/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902462</v>
      </c>
      <c r="O156" s="44">
        <v>0</v>
      </c>
      <c r="P156" s="44">
        <v>0</v>
      </c>
      <c r="Q156" s="45">
        <f t="shared" si="15"/>
        <v>902462</v>
      </c>
    </row>
    <row r="157" spans="2:17" outlineLevel="2" x14ac:dyDescent="0.25">
      <c r="B157" s="41" t="s">
        <v>299</v>
      </c>
      <c r="C157" s="42">
        <v>890981107</v>
      </c>
      <c r="D157" s="43" t="s">
        <v>250</v>
      </c>
      <c r="E157" s="44">
        <v>1</v>
      </c>
      <c r="F157" s="44">
        <v>0</v>
      </c>
      <c r="G157" s="44">
        <v>0</v>
      </c>
      <c r="H157" s="44">
        <f t="shared" si="16"/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56452</v>
      </c>
      <c r="O157" s="44">
        <v>0</v>
      </c>
      <c r="P157" s="44">
        <v>0</v>
      </c>
      <c r="Q157" s="45">
        <f t="shared" si="15"/>
        <v>56452</v>
      </c>
    </row>
    <row r="158" spans="2:17" outlineLevel="2" x14ac:dyDescent="0.25">
      <c r="B158" s="41" t="s">
        <v>299</v>
      </c>
      <c r="C158" s="42">
        <v>890983716</v>
      </c>
      <c r="D158" s="43" t="s">
        <v>172</v>
      </c>
      <c r="E158" s="44">
        <v>1</v>
      </c>
      <c r="F158" s="44">
        <v>0</v>
      </c>
      <c r="G158" s="44">
        <v>0</v>
      </c>
      <c r="H158" s="44">
        <f t="shared" si="16"/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2266</v>
      </c>
      <c r="O158" s="44">
        <v>0</v>
      </c>
      <c r="P158" s="44">
        <v>0</v>
      </c>
      <c r="Q158" s="45">
        <f t="shared" si="15"/>
        <v>2266</v>
      </c>
    </row>
    <row r="159" spans="2:17" outlineLevel="2" x14ac:dyDescent="0.25">
      <c r="B159" s="41" t="s">
        <v>299</v>
      </c>
      <c r="C159" s="42">
        <v>890983873</v>
      </c>
      <c r="D159" s="43" t="s">
        <v>251</v>
      </c>
      <c r="E159" s="44">
        <v>1</v>
      </c>
      <c r="F159" s="44">
        <v>0</v>
      </c>
      <c r="G159" s="44">
        <v>0</v>
      </c>
      <c r="H159" s="44">
        <f t="shared" si="16"/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229131</v>
      </c>
      <c r="O159" s="44">
        <v>0</v>
      </c>
      <c r="P159" s="44">
        <v>0</v>
      </c>
      <c r="Q159" s="45">
        <f t="shared" si="15"/>
        <v>229131</v>
      </c>
    </row>
    <row r="160" spans="2:17" outlineLevel="2" x14ac:dyDescent="0.25">
      <c r="B160" s="41" t="s">
        <v>299</v>
      </c>
      <c r="C160" s="42">
        <v>890983938</v>
      </c>
      <c r="D160" s="43" t="s">
        <v>252</v>
      </c>
      <c r="E160" s="44">
        <v>1</v>
      </c>
      <c r="F160" s="44">
        <v>0</v>
      </c>
      <c r="G160" s="44">
        <v>0</v>
      </c>
      <c r="H160" s="44">
        <f t="shared" si="16"/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131386</v>
      </c>
      <c r="O160" s="44">
        <v>0</v>
      </c>
      <c r="P160" s="44">
        <v>0</v>
      </c>
      <c r="Q160" s="45">
        <f t="shared" si="15"/>
        <v>131386</v>
      </c>
    </row>
    <row r="161" spans="2:17" outlineLevel="2" x14ac:dyDescent="0.25">
      <c r="B161" s="41" t="s">
        <v>299</v>
      </c>
      <c r="C161" s="42">
        <v>891180009</v>
      </c>
      <c r="D161" s="43" t="s">
        <v>161</v>
      </c>
      <c r="E161" s="44">
        <v>3</v>
      </c>
      <c r="F161" s="44">
        <v>0</v>
      </c>
      <c r="G161" s="44">
        <v>0</v>
      </c>
      <c r="H161" s="44">
        <f t="shared" si="16"/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215512</v>
      </c>
      <c r="O161" s="44">
        <v>0</v>
      </c>
      <c r="P161" s="44">
        <v>0</v>
      </c>
      <c r="Q161" s="45">
        <f t="shared" si="15"/>
        <v>215512</v>
      </c>
    </row>
    <row r="162" spans="2:17" outlineLevel="2" x14ac:dyDescent="0.25">
      <c r="B162" s="41" t="s">
        <v>299</v>
      </c>
      <c r="C162" s="42">
        <v>891180021</v>
      </c>
      <c r="D162" s="43" t="s">
        <v>162</v>
      </c>
      <c r="E162" s="44">
        <v>2</v>
      </c>
      <c r="F162" s="44">
        <v>0</v>
      </c>
      <c r="G162" s="44">
        <v>0</v>
      </c>
      <c r="H162" s="44">
        <f t="shared" si="16"/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164572</v>
      </c>
      <c r="O162" s="44">
        <v>0</v>
      </c>
      <c r="P162" s="44">
        <v>0</v>
      </c>
      <c r="Q162" s="45">
        <f t="shared" si="15"/>
        <v>164572</v>
      </c>
    </row>
    <row r="163" spans="2:17" outlineLevel="2" x14ac:dyDescent="0.25">
      <c r="B163" s="41" t="s">
        <v>299</v>
      </c>
      <c r="C163" s="42">
        <v>891180028</v>
      </c>
      <c r="D163" s="43" t="s">
        <v>228</v>
      </c>
      <c r="E163" s="44">
        <v>1</v>
      </c>
      <c r="F163" s="44">
        <v>0</v>
      </c>
      <c r="G163" s="44">
        <v>0</v>
      </c>
      <c r="H163" s="44">
        <f t="shared" si="16"/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51300</v>
      </c>
      <c r="O163" s="44">
        <v>0</v>
      </c>
      <c r="P163" s="44">
        <v>0</v>
      </c>
      <c r="Q163" s="45">
        <f t="shared" si="15"/>
        <v>51300</v>
      </c>
    </row>
    <row r="164" spans="2:17" outlineLevel="2" x14ac:dyDescent="0.25">
      <c r="B164" s="41" t="s">
        <v>299</v>
      </c>
      <c r="C164" s="42">
        <v>891180069</v>
      </c>
      <c r="D164" s="43" t="s">
        <v>164</v>
      </c>
      <c r="E164" s="44">
        <v>1</v>
      </c>
      <c r="F164" s="44">
        <v>0</v>
      </c>
      <c r="G164" s="44">
        <v>0</v>
      </c>
      <c r="H164" s="44">
        <f t="shared" si="16"/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5772039</v>
      </c>
      <c r="O164" s="44">
        <v>0</v>
      </c>
      <c r="P164" s="44">
        <v>0</v>
      </c>
      <c r="Q164" s="45">
        <f t="shared" si="15"/>
        <v>5772039</v>
      </c>
    </row>
    <row r="165" spans="2:17" outlineLevel="2" x14ac:dyDescent="0.25">
      <c r="B165" s="41" t="s">
        <v>299</v>
      </c>
      <c r="C165" s="42">
        <v>891180076</v>
      </c>
      <c r="D165" s="43" t="s">
        <v>237</v>
      </c>
      <c r="E165" s="44">
        <v>1</v>
      </c>
      <c r="F165" s="44">
        <v>0</v>
      </c>
      <c r="G165" s="44">
        <v>0</v>
      </c>
      <c r="H165" s="44">
        <f t="shared" si="16"/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51680</v>
      </c>
      <c r="O165" s="44">
        <v>0</v>
      </c>
      <c r="P165" s="44">
        <v>0</v>
      </c>
      <c r="Q165" s="45">
        <f t="shared" si="15"/>
        <v>51680</v>
      </c>
    </row>
    <row r="166" spans="2:17" outlineLevel="2" x14ac:dyDescent="0.25">
      <c r="B166" s="41" t="s">
        <v>299</v>
      </c>
      <c r="C166" s="42">
        <v>891180182</v>
      </c>
      <c r="D166" s="43" t="s">
        <v>222</v>
      </c>
      <c r="E166" s="44">
        <v>1</v>
      </c>
      <c r="F166" s="44">
        <v>0</v>
      </c>
      <c r="G166" s="44">
        <v>0</v>
      </c>
      <c r="H166" s="44">
        <f t="shared" si="16"/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48735</v>
      </c>
      <c r="O166" s="44">
        <v>0</v>
      </c>
      <c r="P166" s="44">
        <v>0</v>
      </c>
      <c r="Q166" s="45">
        <f t="shared" si="15"/>
        <v>48735</v>
      </c>
    </row>
    <row r="167" spans="2:17" ht="12" outlineLevel="2" thickBot="1" x14ac:dyDescent="0.3">
      <c r="B167" s="41" t="s">
        <v>299</v>
      </c>
      <c r="C167" s="42">
        <v>891480030</v>
      </c>
      <c r="D167" s="43" t="s">
        <v>275</v>
      </c>
      <c r="E167" s="44">
        <v>1</v>
      </c>
      <c r="F167" s="44">
        <v>0</v>
      </c>
      <c r="G167" s="44">
        <v>0</v>
      </c>
      <c r="H167" s="44">
        <f t="shared" si="16"/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78100</v>
      </c>
      <c r="O167" s="44">
        <v>0</v>
      </c>
      <c r="P167" s="44">
        <v>0</v>
      </c>
      <c r="Q167" s="45">
        <f t="shared" si="15"/>
        <v>78100</v>
      </c>
    </row>
    <row r="168" spans="2:17" ht="12" outlineLevel="1" thickBot="1" x14ac:dyDescent="0.3">
      <c r="B168" s="46" t="s">
        <v>302</v>
      </c>
      <c r="C168" s="57"/>
      <c r="D168" s="57"/>
      <c r="E168" s="94">
        <f t="shared" ref="E168:Q168" si="17">SUBTOTAL(9,E138:E167)</f>
        <v>49</v>
      </c>
      <c r="F168" s="94">
        <f t="shared" si="17"/>
        <v>0</v>
      </c>
      <c r="G168" s="94">
        <f t="shared" si="17"/>
        <v>0</v>
      </c>
      <c r="H168" s="94">
        <f t="shared" si="17"/>
        <v>0</v>
      </c>
      <c r="I168" s="94">
        <f t="shared" si="17"/>
        <v>0</v>
      </c>
      <c r="J168" s="94">
        <f t="shared" si="17"/>
        <v>0</v>
      </c>
      <c r="K168" s="94">
        <f t="shared" si="17"/>
        <v>0</v>
      </c>
      <c r="L168" s="94">
        <f t="shared" si="17"/>
        <v>0</v>
      </c>
      <c r="M168" s="94">
        <f t="shared" si="17"/>
        <v>0</v>
      </c>
      <c r="N168" s="94">
        <f t="shared" si="17"/>
        <v>44981712</v>
      </c>
      <c r="O168" s="94">
        <f t="shared" si="17"/>
        <v>0</v>
      </c>
      <c r="P168" s="94">
        <f t="shared" si="17"/>
        <v>0</v>
      </c>
      <c r="Q168" s="95">
        <f t="shared" si="17"/>
        <v>44981712</v>
      </c>
    </row>
    <row r="169" spans="2:17" ht="12" outlineLevel="2" thickBot="1" x14ac:dyDescent="0.3">
      <c r="B169" s="41" t="s">
        <v>26</v>
      </c>
      <c r="C169" s="42">
        <v>800246953</v>
      </c>
      <c r="D169" s="43" t="s">
        <v>178</v>
      </c>
      <c r="E169" s="44">
        <v>1532</v>
      </c>
      <c r="F169" s="44">
        <v>0</v>
      </c>
      <c r="G169" s="44">
        <v>0</v>
      </c>
      <c r="H169" s="44">
        <f t="shared" si="16"/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749801554</v>
      </c>
      <c r="O169" s="44">
        <v>0</v>
      </c>
      <c r="P169" s="44">
        <v>0</v>
      </c>
      <c r="Q169" s="45">
        <f t="shared" si="15"/>
        <v>749801554</v>
      </c>
    </row>
    <row r="170" spans="2:17" ht="12" outlineLevel="1" thickBot="1" x14ac:dyDescent="0.3">
      <c r="B170" s="46" t="s">
        <v>192</v>
      </c>
      <c r="C170" s="57"/>
      <c r="D170" s="57"/>
      <c r="E170" s="94">
        <f t="shared" ref="E170:Q170" si="18">SUBTOTAL(9,E169:E169)</f>
        <v>1532</v>
      </c>
      <c r="F170" s="94">
        <f t="shared" si="18"/>
        <v>0</v>
      </c>
      <c r="G170" s="94">
        <f t="shared" si="18"/>
        <v>0</v>
      </c>
      <c r="H170" s="94">
        <f t="shared" si="18"/>
        <v>0</v>
      </c>
      <c r="I170" s="94">
        <f t="shared" si="18"/>
        <v>0</v>
      </c>
      <c r="J170" s="94">
        <f t="shared" si="18"/>
        <v>0</v>
      </c>
      <c r="K170" s="94">
        <f t="shared" si="18"/>
        <v>0</v>
      </c>
      <c r="L170" s="94">
        <f t="shared" si="18"/>
        <v>0</v>
      </c>
      <c r="M170" s="94">
        <f t="shared" si="18"/>
        <v>0</v>
      </c>
      <c r="N170" s="94">
        <f t="shared" si="18"/>
        <v>749801554</v>
      </c>
      <c r="O170" s="94">
        <f t="shared" si="18"/>
        <v>0</v>
      </c>
      <c r="P170" s="94">
        <f t="shared" si="18"/>
        <v>0</v>
      </c>
      <c r="Q170" s="95">
        <f t="shared" si="18"/>
        <v>749801554</v>
      </c>
    </row>
    <row r="171" spans="2:17" ht="12" outlineLevel="2" thickBot="1" x14ac:dyDescent="0.3">
      <c r="B171" s="41" t="s">
        <v>27</v>
      </c>
      <c r="C171" s="42">
        <v>800246953</v>
      </c>
      <c r="D171" s="43" t="s">
        <v>178</v>
      </c>
      <c r="E171" s="44">
        <v>64</v>
      </c>
      <c r="F171" s="44">
        <v>0</v>
      </c>
      <c r="G171" s="44">
        <v>0</v>
      </c>
      <c r="H171" s="44">
        <f t="shared" si="16"/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699271319</v>
      </c>
      <c r="O171" s="44">
        <v>0</v>
      </c>
      <c r="P171" s="44">
        <v>0</v>
      </c>
      <c r="Q171" s="45">
        <f t="shared" si="15"/>
        <v>699271319</v>
      </c>
    </row>
    <row r="172" spans="2:17" ht="12" outlineLevel="1" thickBot="1" x14ac:dyDescent="0.3">
      <c r="B172" s="46" t="s">
        <v>193</v>
      </c>
      <c r="C172" s="57"/>
      <c r="D172" s="57"/>
      <c r="E172" s="94">
        <f t="shared" ref="E172:Q172" si="19">SUBTOTAL(9,E171:E171)</f>
        <v>64</v>
      </c>
      <c r="F172" s="94">
        <f t="shared" si="19"/>
        <v>0</v>
      </c>
      <c r="G172" s="94">
        <f t="shared" si="19"/>
        <v>0</v>
      </c>
      <c r="H172" s="94">
        <f t="shared" si="19"/>
        <v>0</v>
      </c>
      <c r="I172" s="94">
        <f t="shared" si="19"/>
        <v>0</v>
      </c>
      <c r="J172" s="94">
        <f t="shared" si="19"/>
        <v>0</v>
      </c>
      <c r="K172" s="94">
        <f t="shared" si="19"/>
        <v>0</v>
      </c>
      <c r="L172" s="94">
        <f t="shared" si="19"/>
        <v>0</v>
      </c>
      <c r="M172" s="94">
        <f t="shared" si="19"/>
        <v>0</v>
      </c>
      <c r="N172" s="94">
        <f t="shared" si="19"/>
        <v>699271319</v>
      </c>
      <c r="O172" s="94">
        <f t="shared" si="19"/>
        <v>0</v>
      </c>
      <c r="P172" s="94">
        <f t="shared" si="19"/>
        <v>0</v>
      </c>
      <c r="Q172" s="95">
        <f t="shared" si="19"/>
        <v>699271319</v>
      </c>
    </row>
    <row r="173" spans="2:17" ht="12" outlineLevel="2" thickBot="1" x14ac:dyDescent="0.3">
      <c r="B173" s="41" t="s">
        <v>314</v>
      </c>
      <c r="C173" s="42">
        <v>800246953</v>
      </c>
      <c r="D173" s="43" t="s">
        <v>178</v>
      </c>
      <c r="E173" s="44">
        <v>4778</v>
      </c>
      <c r="F173" s="44">
        <v>0</v>
      </c>
      <c r="G173" s="44">
        <v>879315549</v>
      </c>
      <c r="H173" s="44">
        <f t="shared" si="16"/>
        <v>879315549</v>
      </c>
      <c r="I173" s="44">
        <v>803406465</v>
      </c>
      <c r="J173" s="44">
        <v>1353541851</v>
      </c>
      <c r="K173" s="44">
        <v>1015814127</v>
      </c>
      <c r="L173" s="44">
        <v>3112071865</v>
      </c>
      <c r="M173" s="44">
        <v>1772481797</v>
      </c>
      <c r="N173" s="44">
        <v>278508525</v>
      </c>
      <c r="O173" s="44">
        <v>0</v>
      </c>
      <c r="P173" s="44">
        <v>-5217040</v>
      </c>
      <c r="Q173" s="45">
        <f t="shared" si="15"/>
        <v>9209923139</v>
      </c>
    </row>
    <row r="174" spans="2:17" ht="12" outlineLevel="1" thickBot="1" x14ac:dyDescent="0.3">
      <c r="B174" s="46" t="s">
        <v>315</v>
      </c>
      <c r="C174" s="57"/>
      <c r="D174" s="57"/>
      <c r="E174" s="94">
        <f t="shared" ref="E174:Q174" si="20">SUBTOTAL(9,E173:E173)</f>
        <v>4778</v>
      </c>
      <c r="F174" s="94">
        <f t="shared" si="20"/>
        <v>0</v>
      </c>
      <c r="G174" s="94">
        <f t="shared" si="20"/>
        <v>879315549</v>
      </c>
      <c r="H174" s="94">
        <f t="shared" si="20"/>
        <v>879315549</v>
      </c>
      <c r="I174" s="94">
        <f t="shared" si="20"/>
        <v>803406465</v>
      </c>
      <c r="J174" s="94">
        <f t="shared" si="20"/>
        <v>1353541851</v>
      </c>
      <c r="K174" s="94">
        <f t="shared" si="20"/>
        <v>1015814127</v>
      </c>
      <c r="L174" s="94">
        <f t="shared" si="20"/>
        <v>3112071865</v>
      </c>
      <c r="M174" s="94">
        <f t="shared" si="20"/>
        <v>1772481797</v>
      </c>
      <c r="N174" s="94">
        <f t="shared" si="20"/>
        <v>278508525</v>
      </c>
      <c r="O174" s="94">
        <f t="shared" si="20"/>
        <v>0</v>
      </c>
      <c r="P174" s="94">
        <f t="shared" si="20"/>
        <v>-5217040</v>
      </c>
      <c r="Q174" s="95">
        <f t="shared" si="20"/>
        <v>9209923139</v>
      </c>
    </row>
    <row r="175" spans="2:17" ht="12" outlineLevel="2" thickBot="1" x14ac:dyDescent="0.3">
      <c r="B175" s="41" t="s">
        <v>28</v>
      </c>
      <c r="C175" s="42">
        <v>800246953</v>
      </c>
      <c r="D175" s="43" t="s">
        <v>178</v>
      </c>
      <c r="E175" s="44">
        <v>21</v>
      </c>
      <c r="F175" s="44">
        <v>0</v>
      </c>
      <c r="G175" s="44">
        <v>2422060</v>
      </c>
      <c r="H175" s="44">
        <f t="shared" si="16"/>
        <v>2422060</v>
      </c>
      <c r="I175" s="44">
        <v>62641100</v>
      </c>
      <c r="J175" s="44">
        <v>74140300</v>
      </c>
      <c r="K175" s="44">
        <v>80113400</v>
      </c>
      <c r="L175" s="44">
        <v>245283942</v>
      </c>
      <c r="M175" s="44">
        <v>445844441</v>
      </c>
      <c r="N175" s="44">
        <v>143126640</v>
      </c>
      <c r="O175" s="44">
        <v>0</v>
      </c>
      <c r="P175" s="44">
        <v>0</v>
      </c>
      <c r="Q175" s="45">
        <f t="shared" ref="Q175" si="21">SUM(H175:P175)</f>
        <v>1053571883</v>
      </c>
    </row>
    <row r="176" spans="2:17" ht="12" outlineLevel="1" thickBot="1" x14ac:dyDescent="0.3">
      <c r="B176" s="46" t="s">
        <v>194</v>
      </c>
      <c r="C176" s="57"/>
      <c r="D176" s="57"/>
      <c r="E176" s="94">
        <f t="shared" ref="E176:Q176" si="22">SUBTOTAL(9,E175:E175)</f>
        <v>21</v>
      </c>
      <c r="F176" s="94">
        <f t="shared" si="22"/>
        <v>0</v>
      </c>
      <c r="G176" s="94">
        <f t="shared" si="22"/>
        <v>2422060</v>
      </c>
      <c r="H176" s="94">
        <f t="shared" si="22"/>
        <v>2422060</v>
      </c>
      <c r="I176" s="94">
        <f t="shared" si="22"/>
        <v>62641100</v>
      </c>
      <c r="J176" s="94">
        <f t="shared" si="22"/>
        <v>74140300</v>
      </c>
      <c r="K176" s="94">
        <f t="shared" si="22"/>
        <v>80113400</v>
      </c>
      <c r="L176" s="94">
        <f t="shared" si="22"/>
        <v>245283942</v>
      </c>
      <c r="M176" s="94">
        <f t="shared" si="22"/>
        <v>445844441</v>
      </c>
      <c r="N176" s="94">
        <f t="shared" si="22"/>
        <v>143126640</v>
      </c>
      <c r="O176" s="94">
        <f t="shared" si="22"/>
        <v>0</v>
      </c>
      <c r="P176" s="94">
        <f t="shared" si="22"/>
        <v>0</v>
      </c>
      <c r="Q176" s="95">
        <f t="shared" si="22"/>
        <v>1053571883</v>
      </c>
    </row>
    <row r="177" spans="2:17" outlineLevel="2" x14ac:dyDescent="0.25">
      <c r="B177" s="41" t="s">
        <v>29</v>
      </c>
      <c r="C177" s="42">
        <v>800246953</v>
      </c>
      <c r="D177" s="43" t="s">
        <v>178</v>
      </c>
      <c r="E177" s="44">
        <v>10699</v>
      </c>
      <c r="F177" s="44">
        <v>409597793.00999999</v>
      </c>
      <c r="G177" s="44">
        <v>157030608</v>
      </c>
      <c r="H177" s="44">
        <f t="shared" si="16"/>
        <v>566628401.00999999</v>
      </c>
      <c r="I177" s="44">
        <v>97813828</v>
      </c>
      <c r="J177" s="44">
        <v>20417584</v>
      </c>
      <c r="K177" s="44">
        <v>25122111</v>
      </c>
      <c r="L177" s="44">
        <v>119665449</v>
      </c>
      <c r="M177" s="44">
        <v>100551399</v>
      </c>
      <c r="N177" s="44">
        <v>14779924018.26</v>
      </c>
      <c r="O177" s="44">
        <v>0</v>
      </c>
      <c r="P177" s="44">
        <v>0</v>
      </c>
      <c r="Q177" s="45">
        <f t="shared" si="15"/>
        <v>15710122790.27</v>
      </c>
    </row>
    <row r="178" spans="2:17" ht="12" outlineLevel="2" thickBot="1" x14ac:dyDescent="0.3">
      <c r="B178" s="41" t="s">
        <v>29</v>
      </c>
      <c r="C178" s="42" t="s">
        <v>330</v>
      </c>
      <c r="D178" s="43" t="s">
        <v>331</v>
      </c>
      <c r="E178" s="44">
        <v>0</v>
      </c>
      <c r="F178" s="44">
        <v>158600</v>
      </c>
      <c r="G178" s="44">
        <v>0</v>
      </c>
      <c r="H178" s="44">
        <f t="shared" si="16"/>
        <v>158600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5">
        <f>SUM(H178:P178)</f>
        <v>158600</v>
      </c>
    </row>
    <row r="179" spans="2:17" ht="12" outlineLevel="1" thickBot="1" x14ac:dyDescent="0.3">
      <c r="B179" s="46" t="s">
        <v>195</v>
      </c>
      <c r="C179" s="57"/>
      <c r="D179" s="57"/>
      <c r="E179" s="94">
        <f t="shared" ref="E179:Q179" si="23">SUBTOTAL(9,E177:E178)</f>
        <v>10699</v>
      </c>
      <c r="F179" s="94">
        <f t="shared" si="23"/>
        <v>409756393.00999999</v>
      </c>
      <c r="G179" s="94">
        <f t="shared" si="23"/>
        <v>157030608</v>
      </c>
      <c r="H179" s="94">
        <f t="shared" si="23"/>
        <v>566787001.00999999</v>
      </c>
      <c r="I179" s="94">
        <f t="shared" si="23"/>
        <v>97813828</v>
      </c>
      <c r="J179" s="94">
        <f t="shared" si="23"/>
        <v>20417584</v>
      </c>
      <c r="K179" s="94">
        <f t="shared" si="23"/>
        <v>25122111</v>
      </c>
      <c r="L179" s="94">
        <f t="shared" si="23"/>
        <v>119665449</v>
      </c>
      <c r="M179" s="94">
        <f t="shared" si="23"/>
        <v>100551399</v>
      </c>
      <c r="N179" s="94">
        <f t="shared" si="23"/>
        <v>14779924018.26</v>
      </c>
      <c r="O179" s="94">
        <f t="shared" si="23"/>
        <v>0</v>
      </c>
      <c r="P179" s="94">
        <f t="shared" si="23"/>
        <v>0</v>
      </c>
      <c r="Q179" s="95">
        <f t="shared" si="23"/>
        <v>15710281390.27</v>
      </c>
    </row>
    <row r="180" spans="2:17" outlineLevel="2" x14ac:dyDescent="0.25">
      <c r="B180" s="41" t="s">
        <v>30</v>
      </c>
      <c r="C180" s="42">
        <v>800006150</v>
      </c>
      <c r="D180" s="43" t="s">
        <v>123</v>
      </c>
      <c r="E180" s="44">
        <v>2</v>
      </c>
      <c r="F180" s="44">
        <v>0</v>
      </c>
      <c r="G180" s="44">
        <v>94533</v>
      </c>
      <c r="H180" s="44">
        <f t="shared" si="16"/>
        <v>94533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23651</v>
      </c>
      <c r="O180" s="44">
        <v>0</v>
      </c>
      <c r="P180" s="44">
        <v>0</v>
      </c>
      <c r="Q180" s="45">
        <f>SUM(H180:P180)</f>
        <v>118184</v>
      </c>
    </row>
    <row r="181" spans="2:17" outlineLevel="2" x14ac:dyDescent="0.25">
      <c r="B181" s="41" t="s">
        <v>30</v>
      </c>
      <c r="C181" s="42">
        <v>800053550</v>
      </c>
      <c r="D181" s="43" t="s">
        <v>245</v>
      </c>
      <c r="E181" s="44">
        <v>2</v>
      </c>
      <c r="F181" s="44">
        <v>0</v>
      </c>
      <c r="G181" s="44">
        <v>0</v>
      </c>
      <c r="H181" s="44">
        <f t="shared" si="16"/>
        <v>0</v>
      </c>
      <c r="I181" s="44">
        <v>2564400</v>
      </c>
      <c r="J181" s="44">
        <v>2564400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5">
        <f>SUM(H181:P181)</f>
        <v>5128800</v>
      </c>
    </row>
    <row r="182" spans="2:17" outlineLevel="2" x14ac:dyDescent="0.25">
      <c r="B182" s="41" t="s">
        <v>30</v>
      </c>
      <c r="C182" s="42">
        <v>800149384</v>
      </c>
      <c r="D182" s="43" t="s">
        <v>184</v>
      </c>
      <c r="E182" s="44">
        <v>3</v>
      </c>
      <c r="F182" s="44">
        <v>0</v>
      </c>
      <c r="G182" s="44">
        <v>0</v>
      </c>
      <c r="H182" s="44">
        <f t="shared" si="16"/>
        <v>0</v>
      </c>
      <c r="I182" s="44">
        <v>0</v>
      </c>
      <c r="J182" s="44">
        <v>0</v>
      </c>
      <c r="K182" s="44">
        <v>0</v>
      </c>
      <c r="L182" s="44">
        <v>1160600</v>
      </c>
      <c r="M182" s="44">
        <v>0</v>
      </c>
      <c r="N182" s="44">
        <v>2402600</v>
      </c>
      <c r="O182" s="44">
        <v>0</v>
      </c>
      <c r="P182" s="44">
        <v>0</v>
      </c>
      <c r="Q182" s="45">
        <f>SUM(H182:P182)</f>
        <v>3563200</v>
      </c>
    </row>
    <row r="183" spans="2:17" outlineLevel="2" x14ac:dyDescent="0.25">
      <c r="B183" s="41" t="s">
        <v>30</v>
      </c>
      <c r="C183" s="42">
        <v>800162035</v>
      </c>
      <c r="D183" s="43" t="s">
        <v>125</v>
      </c>
      <c r="E183" s="44">
        <v>35</v>
      </c>
      <c r="F183" s="44">
        <v>0</v>
      </c>
      <c r="G183" s="44">
        <v>0</v>
      </c>
      <c r="H183" s="44">
        <f t="shared" si="16"/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32046977</v>
      </c>
      <c r="O183" s="44">
        <v>0</v>
      </c>
      <c r="P183" s="44">
        <v>0</v>
      </c>
      <c r="Q183" s="45">
        <f t="shared" ref="Q183:Q205" si="24">SUM(H183:P183)</f>
        <v>32046977</v>
      </c>
    </row>
    <row r="184" spans="2:17" outlineLevel="2" x14ac:dyDescent="0.25">
      <c r="B184" s="41" t="s">
        <v>30</v>
      </c>
      <c r="C184" s="42">
        <v>800250634</v>
      </c>
      <c r="D184" s="43" t="s">
        <v>276</v>
      </c>
      <c r="E184" s="44">
        <v>4</v>
      </c>
      <c r="F184" s="44">
        <v>0</v>
      </c>
      <c r="G184" s="44">
        <v>239327</v>
      </c>
      <c r="H184" s="44">
        <f t="shared" si="16"/>
        <v>239327</v>
      </c>
      <c r="I184" s="44">
        <v>0</v>
      </c>
      <c r="J184" s="44">
        <v>0</v>
      </c>
      <c r="K184" s="44">
        <v>0</v>
      </c>
      <c r="L184" s="44">
        <v>2708225</v>
      </c>
      <c r="M184" s="44">
        <v>0</v>
      </c>
      <c r="N184" s="44">
        <v>720062</v>
      </c>
      <c r="O184" s="44">
        <v>0</v>
      </c>
      <c r="P184" s="44">
        <v>0</v>
      </c>
      <c r="Q184" s="45">
        <f t="shared" si="24"/>
        <v>3667614</v>
      </c>
    </row>
    <row r="185" spans="2:17" outlineLevel="2" x14ac:dyDescent="0.25">
      <c r="B185" s="41" t="s">
        <v>30</v>
      </c>
      <c r="C185" s="42">
        <v>813005431</v>
      </c>
      <c r="D185" s="43" t="s">
        <v>126</v>
      </c>
      <c r="E185" s="44">
        <v>5</v>
      </c>
      <c r="F185" s="44">
        <v>364969.15</v>
      </c>
      <c r="G185" s="44">
        <v>880632</v>
      </c>
      <c r="H185" s="44">
        <f t="shared" si="16"/>
        <v>1245601.1499999999</v>
      </c>
      <c r="I185" s="44">
        <v>0</v>
      </c>
      <c r="J185" s="44">
        <v>0</v>
      </c>
      <c r="K185" s="44">
        <v>0</v>
      </c>
      <c r="L185" s="44">
        <v>484720</v>
      </c>
      <c r="M185" s="44">
        <v>0</v>
      </c>
      <c r="N185" s="44">
        <v>20863437.5</v>
      </c>
      <c r="O185" s="44">
        <v>0</v>
      </c>
      <c r="P185" s="44">
        <v>0</v>
      </c>
      <c r="Q185" s="45">
        <f t="shared" si="24"/>
        <v>22593758.649999999</v>
      </c>
    </row>
    <row r="186" spans="2:17" outlineLevel="2" x14ac:dyDescent="0.25">
      <c r="B186" s="41" t="s">
        <v>30</v>
      </c>
      <c r="C186" s="42">
        <v>830005028</v>
      </c>
      <c r="D186" s="43" t="s">
        <v>316</v>
      </c>
      <c r="E186" s="44">
        <v>1</v>
      </c>
      <c r="F186" s="44">
        <v>0</v>
      </c>
      <c r="G186" s="44">
        <v>0</v>
      </c>
      <c r="H186" s="44">
        <f t="shared" si="16"/>
        <v>0</v>
      </c>
      <c r="I186" s="44">
        <v>5913767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5">
        <f t="shared" si="24"/>
        <v>5913767</v>
      </c>
    </row>
    <row r="187" spans="2:17" outlineLevel="2" x14ac:dyDescent="0.25">
      <c r="B187" s="41" t="s">
        <v>30</v>
      </c>
      <c r="C187" s="42">
        <v>830023202</v>
      </c>
      <c r="D187" s="43" t="s">
        <v>127</v>
      </c>
      <c r="E187" s="44">
        <v>2</v>
      </c>
      <c r="F187" s="44">
        <v>0</v>
      </c>
      <c r="G187" s="44">
        <v>0</v>
      </c>
      <c r="H187" s="44">
        <f t="shared" si="16"/>
        <v>0</v>
      </c>
      <c r="I187" s="44">
        <v>0</v>
      </c>
      <c r="J187" s="44">
        <v>77126</v>
      </c>
      <c r="K187" s="44">
        <v>0</v>
      </c>
      <c r="L187" s="44">
        <v>0</v>
      </c>
      <c r="M187" s="44">
        <v>0</v>
      </c>
      <c r="N187" s="44">
        <v>260400</v>
      </c>
      <c r="O187" s="44">
        <v>0</v>
      </c>
      <c r="P187" s="44">
        <v>0</v>
      </c>
      <c r="Q187" s="45">
        <f t="shared" si="24"/>
        <v>337526</v>
      </c>
    </row>
    <row r="188" spans="2:17" outlineLevel="2" x14ac:dyDescent="0.25">
      <c r="B188" s="41" t="s">
        <v>30</v>
      </c>
      <c r="C188" s="42">
        <v>830028288</v>
      </c>
      <c r="D188" s="43" t="s">
        <v>128</v>
      </c>
      <c r="E188" s="44">
        <v>5</v>
      </c>
      <c r="F188" s="44">
        <v>0</v>
      </c>
      <c r="G188" s="44">
        <v>0</v>
      </c>
      <c r="H188" s="44">
        <f t="shared" si="16"/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5435553</v>
      </c>
      <c r="O188" s="44">
        <v>0</v>
      </c>
      <c r="P188" s="44">
        <v>0</v>
      </c>
      <c r="Q188" s="45">
        <f t="shared" si="24"/>
        <v>5435553</v>
      </c>
    </row>
    <row r="189" spans="2:17" outlineLevel="2" x14ac:dyDescent="0.25">
      <c r="B189" s="41" t="s">
        <v>30</v>
      </c>
      <c r="C189" s="42">
        <v>860015536</v>
      </c>
      <c r="D189" s="43" t="s">
        <v>253</v>
      </c>
      <c r="E189" s="44">
        <v>1</v>
      </c>
      <c r="F189" s="44">
        <v>0</v>
      </c>
      <c r="G189" s="44">
        <v>0</v>
      </c>
      <c r="H189" s="44">
        <f t="shared" si="16"/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1602300</v>
      </c>
      <c r="O189" s="44">
        <v>0</v>
      </c>
      <c r="P189" s="44">
        <v>0</v>
      </c>
      <c r="Q189" s="45">
        <f t="shared" si="24"/>
        <v>1602300</v>
      </c>
    </row>
    <row r="190" spans="2:17" outlineLevel="2" x14ac:dyDescent="0.25">
      <c r="B190" s="41" t="s">
        <v>30</v>
      </c>
      <c r="C190" s="42">
        <v>860035992</v>
      </c>
      <c r="D190" s="43" t="s">
        <v>182</v>
      </c>
      <c r="E190" s="44">
        <v>3</v>
      </c>
      <c r="F190" s="44">
        <v>0</v>
      </c>
      <c r="G190" s="44">
        <v>0</v>
      </c>
      <c r="H190" s="44">
        <f t="shared" si="16"/>
        <v>0</v>
      </c>
      <c r="I190" s="44">
        <v>0</v>
      </c>
      <c r="J190" s="44">
        <v>4116000</v>
      </c>
      <c r="K190" s="44">
        <v>0</v>
      </c>
      <c r="L190" s="44">
        <v>1602300</v>
      </c>
      <c r="M190" s="44">
        <v>2321400</v>
      </c>
      <c r="N190" s="44">
        <v>0</v>
      </c>
      <c r="O190" s="44">
        <v>0</v>
      </c>
      <c r="P190" s="44">
        <v>0</v>
      </c>
      <c r="Q190" s="45">
        <f t="shared" si="24"/>
        <v>8039700</v>
      </c>
    </row>
    <row r="191" spans="2:17" outlineLevel="2" x14ac:dyDescent="0.25">
      <c r="B191" s="41" t="s">
        <v>30</v>
      </c>
      <c r="C191" s="42">
        <v>860037950</v>
      </c>
      <c r="D191" s="43" t="s">
        <v>212</v>
      </c>
      <c r="E191" s="44">
        <v>4</v>
      </c>
      <c r="F191" s="44">
        <v>0</v>
      </c>
      <c r="G191" s="44">
        <v>0</v>
      </c>
      <c r="H191" s="44">
        <f t="shared" si="16"/>
        <v>0</v>
      </c>
      <c r="I191" s="44">
        <v>0</v>
      </c>
      <c r="J191" s="44">
        <v>0</v>
      </c>
      <c r="K191" s="44">
        <v>0</v>
      </c>
      <c r="L191" s="44">
        <v>1602300</v>
      </c>
      <c r="M191" s="44">
        <v>5772740</v>
      </c>
      <c r="N191" s="44">
        <v>3368315</v>
      </c>
      <c r="O191" s="44">
        <v>0</v>
      </c>
      <c r="P191" s="44">
        <v>0</v>
      </c>
      <c r="Q191" s="45">
        <f t="shared" si="24"/>
        <v>10743355</v>
      </c>
    </row>
    <row r="192" spans="2:17" outlineLevel="2" x14ac:dyDescent="0.25">
      <c r="B192" s="41" t="s">
        <v>30</v>
      </c>
      <c r="C192" s="42">
        <v>890102768</v>
      </c>
      <c r="D192" s="43" t="s">
        <v>214</v>
      </c>
      <c r="E192" s="44">
        <v>1</v>
      </c>
      <c r="F192" s="44">
        <v>0</v>
      </c>
      <c r="G192" s="44">
        <v>0</v>
      </c>
      <c r="H192" s="44">
        <f t="shared" si="16"/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151047</v>
      </c>
      <c r="N192" s="44">
        <v>0</v>
      </c>
      <c r="O192" s="44">
        <v>0</v>
      </c>
      <c r="P192" s="44">
        <v>0</v>
      </c>
      <c r="Q192" s="45">
        <f t="shared" si="24"/>
        <v>151047</v>
      </c>
    </row>
    <row r="193" spans="2:17" outlineLevel="2" x14ac:dyDescent="0.25">
      <c r="B193" s="41" t="s">
        <v>30</v>
      </c>
      <c r="C193" s="42">
        <v>890205361</v>
      </c>
      <c r="D193" s="43" t="s">
        <v>73</v>
      </c>
      <c r="E193" s="44">
        <v>1</v>
      </c>
      <c r="F193" s="44">
        <v>0</v>
      </c>
      <c r="G193" s="44">
        <v>0</v>
      </c>
      <c r="H193" s="44">
        <f t="shared" si="16"/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51300</v>
      </c>
      <c r="O193" s="44">
        <v>0</v>
      </c>
      <c r="P193" s="44">
        <v>0</v>
      </c>
      <c r="Q193" s="45">
        <f t="shared" si="24"/>
        <v>51300</v>
      </c>
    </row>
    <row r="194" spans="2:17" outlineLevel="2" x14ac:dyDescent="0.25">
      <c r="B194" s="41" t="s">
        <v>30</v>
      </c>
      <c r="C194" s="42">
        <v>891180084</v>
      </c>
      <c r="D194" s="43" t="s">
        <v>123</v>
      </c>
      <c r="E194" s="44">
        <v>1</v>
      </c>
      <c r="F194" s="44">
        <v>0</v>
      </c>
      <c r="G194" s="44">
        <v>0</v>
      </c>
      <c r="H194" s="44">
        <f t="shared" si="16"/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1045113</v>
      </c>
      <c r="O194" s="44">
        <v>0</v>
      </c>
      <c r="P194" s="44">
        <v>0</v>
      </c>
      <c r="Q194" s="45">
        <f t="shared" si="24"/>
        <v>1045113</v>
      </c>
    </row>
    <row r="195" spans="2:17" outlineLevel="2" x14ac:dyDescent="0.25">
      <c r="B195" s="41" t="s">
        <v>30</v>
      </c>
      <c r="C195" s="42">
        <v>900033371</v>
      </c>
      <c r="D195" s="43" t="s">
        <v>158</v>
      </c>
      <c r="E195" s="44">
        <v>5</v>
      </c>
      <c r="F195" s="44">
        <v>0</v>
      </c>
      <c r="G195" s="44">
        <v>0</v>
      </c>
      <c r="H195" s="44">
        <f t="shared" si="16"/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697700</v>
      </c>
      <c r="N195" s="44">
        <v>2939725</v>
      </c>
      <c r="O195" s="44">
        <v>0</v>
      </c>
      <c r="P195" s="44">
        <v>0</v>
      </c>
      <c r="Q195" s="45">
        <f t="shared" si="24"/>
        <v>3637425</v>
      </c>
    </row>
    <row r="196" spans="2:17" outlineLevel="2" x14ac:dyDescent="0.25">
      <c r="B196" s="41" t="s">
        <v>30</v>
      </c>
      <c r="C196" s="42">
        <v>900256090</v>
      </c>
      <c r="D196" s="43" t="s">
        <v>80</v>
      </c>
      <c r="E196" s="44">
        <v>6</v>
      </c>
      <c r="F196" s="44">
        <v>0</v>
      </c>
      <c r="G196" s="44">
        <v>0</v>
      </c>
      <c r="H196" s="44">
        <f t="shared" si="16"/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3538600</v>
      </c>
      <c r="O196" s="44">
        <v>0</v>
      </c>
      <c r="P196" s="44">
        <v>0</v>
      </c>
      <c r="Q196" s="45">
        <f t="shared" si="24"/>
        <v>3538600</v>
      </c>
    </row>
    <row r="197" spans="2:17" outlineLevel="2" x14ac:dyDescent="0.25">
      <c r="B197" s="41" t="s">
        <v>30</v>
      </c>
      <c r="C197" s="42">
        <v>900357414</v>
      </c>
      <c r="D197" s="43" t="s">
        <v>130</v>
      </c>
      <c r="E197" s="44">
        <v>1</v>
      </c>
      <c r="F197" s="44">
        <v>0</v>
      </c>
      <c r="G197" s="44">
        <v>0</v>
      </c>
      <c r="H197" s="44">
        <f t="shared" si="16"/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3757220</v>
      </c>
      <c r="O197" s="44">
        <v>0</v>
      </c>
      <c r="P197" s="44">
        <v>0</v>
      </c>
      <c r="Q197" s="45">
        <f t="shared" si="24"/>
        <v>3757220</v>
      </c>
    </row>
    <row r="198" spans="2:17" outlineLevel="2" x14ac:dyDescent="0.25">
      <c r="B198" s="41" t="s">
        <v>30</v>
      </c>
      <c r="C198" s="42">
        <v>901126913</v>
      </c>
      <c r="D198" s="43" t="s">
        <v>229</v>
      </c>
      <c r="E198" s="44">
        <v>4</v>
      </c>
      <c r="F198" s="44">
        <v>0</v>
      </c>
      <c r="G198" s="44">
        <v>0</v>
      </c>
      <c r="H198" s="44">
        <f t="shared" si="16"/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1156813</v>
      </c>
      <c r="O198" s="44">
        <v>0</v>
      </c>
      <c r="P198" s="44">
        <v>0</v>
      </c>
      <c r="Q198" s="45">
        <f t="shared" si="24"/>
        <v>1156813</v>
      </c>
    </row>
    <row r="199" spans="2:17" outlineLevel="2" x14ac:dyDescent="0.25">
      <c r="B199" s="41" t="s">
        <v>30</v>
      </c>
      <c r="C199" s="42">
        <v>901127065</v>
      </c>
      <c r="D199" s="43" t="s">
        <v>211</v>
      </c>
      <c r="E199" s="44">
        <v>3</v>
      </c>
      <c r="F199" s="44">
        <v>0</v>
      </c>
      <c r="G199" s="44">
        <v>4115006</v>
      </c>
      <c r="H199" s="44">
        <f t="shared" si="16"/>
        <v>4115006</v>
      </c>
      <c r="I199" s="44">
        <v>272400</v>
      </c>
      <c r="J199" s="44">
        <v>0</v>
      </c>
      <c r="K199" s="44">
        <v>0</v>
      </c>
      <c r="L199" s="44">
        <v>1262581</v>
      </c>
      <c r="M199" s="44">
        <v>0</v>
      </c>
      <c r="N199" s="44">
        <v>0</v>
      </c>
      <c r="O199" s="44">
        <v>0</v>
      </c>
      <c r="P199" s="44">
        <v>0</v>
      </c>
      <c r="Q199" s="45">
        <f t="shared" si="24"/>
        <v>5649987</v>
      </c>
    </row>
    <row r="200" spans="2:17" outlineLevel="2" x14ac:dyDescent="0.25">
      <c r="B200" s="41" t="s">
        <v>30</v>
      </c>
      <c r="C200" s="42">
        <v>901127521</v>
      </c>
      <c r="D200" s="43" t="s">
        <v>131</v>
      </c>
      <c r="E200" s="44">
        <v>35</v>
      </c>
      <c r="F200" s="44">
        <v>2541490</v>
      </c>
      <c r="G200" s="44">
        <v>31554722</v>
      </c>
      <c r="H200" s="44">
        <f t="shared" si="16"/>
        <v>34096212</v>
      </c>
      <c r="I200" s="44">
        <v>8005293</v>
      </c>
      <c r="J200" s="44">
        <v>94000</v>
      </c>
      <c r="K200" s="44">
        <v>0</v>
      </c>
      <c r="L200" s="44">
        <v>0</v>
      </c>
      <c r="M200" s="44">
        <v>68300</v>
      </c>
      <c r="N200" s="44">
        <v>0</v>
      </c>
      <c r="O200" s="44">
        <v>0</v>
      </c>
      <c r="P200" s="44">
        <v>0</v>
      </c>
      <c r="Q200" s="45">
        <f t="shared" si="24"/>
        <v>42263805</v>
      </c>
    </row>
    <row r="201" spans="2:17" outlineLevel="2" x14ac:dyDescent="0.25">
      <c r="B201" s="41" t="s">
        <v>30</v>
      </c>
      <c r="C201" s="42">
        <v>901153056</v>
      </c>
      <c r="D201" s="43" t="s">
        <v>230</v>
      </c>
      <c r="E201" s="44">
        <v>7</v>
      </c>
      <c r="F201" s="44">
        <v>0</v>
      </c>
      <c r="G201" s="44">
        <v>0</v>
      </c>
      <c r="H201" s="44">
        <f t="shared" si="16"/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1258579</v>
      </c>
      <c r="O201" s="44">
        <v>0</v>
      </c>
      <c r="P201" s="44">
        <v>0</v>
      </c>
      <c r="Q201" s="45">
        <f t="shared" si="24"/>
        <v>1258579</v>
      </c>
    </row>
    <row r="202" spans="2:17" ht="12" outlineLevel="2" thickBot="1" x14ac:dyDescent="0.3">
      <c r="B202" s="41" t="s">
        <v>30</v>
      </c>
      <c r="C202" s="42">
        <v>901153500</v>
      </c>
      <c r="D202" s="43" t="s">
        <v>235</v>
      </c>
      <c r="E202" s="44">
        <v>2</v>
      </c>
      <c r="F202" s="44">
        <v>0</v>
      </c>
      <c r="G202" s="44">
        <v>0</v>
      </c>
      <c r="H202" s="44">
        <f t="shared" si="16"/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156100</v>
      </c>
      <c r="O202" s="44">
        <v>0</v>
      </c>
      <c r="P202" s="44">
        <v>0</v>
      </c>
      <c r="Q202" s="45">
        <f t="shared" si="24"/>
        <v>156100</v>
      </c>
    </row>
    <row r="203" spans="2:17" ht="12" outlineLevel="1" thickBot="1" x14ac:dyDescent="0.3">
      <c r="B203" s="46" t="s">
        <v>196</v>
      </c>
      <c r="C203" s="57"/>
      <c r="D203" s="57"/>
      <c r="E203" s="94">
        <f t="shared" ref="E203:Q203" si="25">SUBTOTAL(9,E180:E202)</f>
        <v>133</v>
      </c>
      <c r="F203" s="94">
        <f t="shared" si="25"/>
        <v>2906459.15</v>
      </c>
      <c r="G203" s="94">
        <f t="shared" si="25"/>
        <v>36884220</v>
      </c>
      <c r="H203" s="94">
        <f t="shared" si="25"/>
        <v>39790679.149999999</v>
      </c>
      <c r="I203" s="94">
        <f t="shared" si="25"/>
        <v>16755860</v>
      </c>
      <c r="J203" s="94">
        <f t="shared" si="25"/>
        <v>6851526</v>
      </c>
      <c r="K203" s="94">
        <f t="shared" si="25"/>
        <v>0</v>
      </c>
      <c r="L203" s="94">
        <f t="shared" si="25"/>
        <v>8820726</v>
      </c>
      <c r="M203" s="94">
        <f t="shared" si="25"/>
        <v>9011187</v>
      </c>
      <c r="N203" s="94">
        <f t="shared" si="25"/>
        <v>80626745.5</v>
      </c>
      <c r="O203" s="94">
        <f t="shared" si="25"/>
        <v>0</v>
      </c>
      <c r="P203" s="94">
        <f t="shared" si="25"/>
        <v>0</v>
      </c>
      <c r="Q203" s="95">
        <f t="shared" si="25"/>
        <v>161856723.65000001</v>
      </c>
    </row>
    <row r="204" spans="2:17" outlineLevel="2" x14ac:dyDescent="0.25">
      <c r="B204" s="41" t="s">
        <v>31</v>
      </c>
      <c r="C204" s="42">
        <v>800197177</v>
      </c>
      <c r="D204" s="43" t="s">
        <v>132</v>
      </c>
      <c r="E204" s="44">
        <v>1</v>
      </c>
      <c r="F204" s="44">
        <v>0</v>
      </c>
      <c r="G204" s="44">
        <v>0</v>
      </c>
      <c r="H204" s="44">
        <f t="shared" si="16"/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714236036</v>
      </c>
      <c r="O204" s="44">
        <v>0</v>
      </c>
      <c r="P204" s="44">
        <v>0</v>
      </c>
      <c r="Q204" s="45">
        <f t="shared" si="24"/>
        <v>714236036</v>
      </c>
    </row>
    <row r="205" spans="2:17" outlineLevel="2" x14ac:dyDescent="0.25">
      <c r="B205" s="41" t="s">
        <v>31</v>
      </c>
      <c r="C205" s="42">
        <v>800216538</v>
      </c>
      <c r="D205" s="43" t="s">
        <v>133</v>
      </c>
      <c r="E205" s="44">
        <v>1</v>
      </c>
      <c r="F205" s="44">
        <v>0</v>
      </c>
      <c r="G205" s="44">
        <v>0</v>
      </c>
      <c r="H205" s="44">
        <f t="shared" si="16"/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24794908</v>
      </c>
      <c r="O205" s="44">
        <v>0</v>
      </c>
      <c r="P205" s="44">
        <v>0</v>
      </c>
      <c r="Q205" s="45">
        <f t="shared" si="24"/>
        <v>24794908</v>
      </c>
    </row>
    <row r="206" spans="2:17" outlineLevel="2" x14ac:dyDescent="0.25">
      <c r="B206" s="41" t="s">
        <v>31</v>
      </c>
      <c r="C206" s="42">
        <v>830077633</v>
      </c>
      <c r="D206" s="43" t="s">
        <v>134</v>
      </c>
      <c r="E206" s="44">
        <v>32</v>
      </c>
      <c r="F206" s="44">
        <v>0</v>
      </c>
      <c r="G206" s="44">
        <v>0</v>
      </c>
      <c r="H206" s="44">
        <f t="shared" si="16"/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3927200</v>
      </c>
      <c r="O206" s="44">
        <v>0</v>
      </c>
      <c r="P206" s="44">
        <v>0</v>
      </c>
      <c r="Q206" s="45">
        <f>SUM(H206:P206)</f>
        <v>3927200</v>
      </c>
    </row>
    <row r="207" spans="2:17" ht="12" outlineLevel="2" thickBot="1" x14ac:dyDescent="0.3">
      <c r="B207" s="41" t="s">
        <v>31</v>
      </c>
      <c r="C207" s="42">
        <v>901034790</v>
      </c>
      <c r="D207" s="43" t="s">
        <v>317</v>
      </c>
      <c r="E207" s="44">
        <v>1</v>
      </c>
      <c r="F207" s="44">
        <v>0</v>
      </c>
      <c r="G207" s="44">
        <v>0</v>
      </c>
      <c r="H207" s="44">
        <f t="shared" si="16"/>
        <v>0</v>
      </c>
      <c r="I207" s="44">
        <v>218000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5">
        <f>SUM(H207:P207)</f>
        <v>218000</v>
      </c>
    </row>
    <row r="208" spans="2:17" ht="12" outlineLevel="1" thickBot="1" x14ac:dyDescent="0.3">
      <c r="B208" s="46" t="s">
        <v>197</v>
      </c>
      <c r="C208" s="57"/>
      <c r="D208" s="57"/>
      <c r="E208" s="94">
        <f t="shared" ref="E208:Q208" si="26">SUBTOTAL(9,E204:E207)</f>
        <v>35</v>
      </c>
      <c r="F208" s="94">
        <f t="shared" si="26"/>
        <v>0</v>
      </c>
      <c r="G208" s="94">
        <f t="shared" si="26"/>
        <v>0</v>
      </c>
      <c r="H208" s="94">
        <f t="shared" si="26"/>
        <v>0</v>
      </c>
      <c r="I208" s="94">
        <f t="shared" si="26"/>
        <v>218000</v>
      </c>
      <c r="J208" s="94">
        <f t="shared" si="26"/>
        <v>0</v>
      </c>
      <c r="K208" s="94">
        <f t="shared" si="26"/>
        <v>0</v>
      </c>
      <c r="L208" s="94">
        <f t="shared" si="26"/>
        <v>0</v>
      </c>
      <c r="M208" s="94">
        <f t="shared" si="26"/>
        <v>0</v>
      </c>
      <c r="N208" s="94">
        <f t="shared" si="26"/>
        <v>742958144</v>
      </c>
      <c r="O208" s="94">
        <f t="shared" si="26"/>
        <v>0</v>
      </c>
      <c r="P208" s="94">
        <f t="shared" si="26"/>
        <v>0</v>
      </c>
      <c r="Q208" s="95">
        <f t="shared" si="26"/>
        <v>743176144</v>
      </c>
    </row>
    <row r="209" spans="2:17" outlineLevel="2" x14ac:dyDescent="0.25">
      <c r="B209" s="41" t="s">
        <v>256</v>
      </c>
      <c r="C209" s="42">
        <v>860045904</v>
      </c>
      <c r="D209" s="43" t="s">
        <v>52</v>
      </c>
      <c r="E209" s="44">
        <v>5</v>
      </c>
      <c r="F209" s="44">
        <v>0</v>
      </c>
      <c r="G209" s="44">
        <v>0</v>
      </c>
      <c r="H209" s="44">
        <f t="shared" si="16"/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215118087</v>
      </c>
      <c r="O209" s="44">
        <v>0</v>
      </c>
      <c r="P209" s="44">
        <v>0</v>
      </c>
      <c r="Q209" s="45">
        <f>SUM(H209:P209)</f>
        <v>215118087</v>
      </c>
    </row>
    <row r="210" spans="2:17" outlineLevel="2" x14ac:dyDescent="0.25">
      <c r="B210" s="41" t="s">
        <v>170</v>
      </c>
      <c r="C210" s="42">
        <v>800140949</v>
      </c>
      <c r="D210" s="43" t="s">
        <v>55</v>
      </c>
      <c r="E210" s="44">
        <v>8031</v>
      </c>
      <c r="F210" s="44">
        <v>0</v>
      </c>
      <c r="G210" s="44">
        <v>0</v>
      </c>
      <c r="H210" s="44">
        <f>+F210+G210</f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11442611404.649998</v>
      </c>
      <c r="O210" s="44">
        <v>0</v>
      </c>
      <c r="P210" s="44">
        <v>0</v>
      </c>
      <c r="Q210" s="45">
        <f>SUM(H210:P210)</f>
        <v>11442611404.649998</v>
      </c>
    </row>
    <row r="211" spans="2:17" outlineLevel="2" x14ac:dyDescent="0.25">
      <c r="B211" s="41" t="s">
        <v>170</v>
      </c>
      <c r="C211" s="42">
        <v>800250119</v>
      </c>
      <c r="D211" s="43" t="s">
        <v>57</v>
      </c>
      <c r="E211" s="44">
        <v>3314</v>
      </c>
      <c r="F211" s="44">
        <v>0</v>
      </c>
      <c r="G211" s="44">
        <v>0</v>
      </c>
      <c r="H211" s="44">
        <f>+F211+G211</f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929804470.41000068</v>
      </c>
      <c r="O211" s="44">
        <v>0</v>
      </c>
      <c r="P211" s="44">
        <v>-248768147.81</v>
      </c>
      <c r="Q211" s="45">
        <f t="shared" ref="Q211:Q245" si="27">SUM(H211:P211)</f>
        <v>681036322.60000062</v>
      </c>
    </row>
    <row r="212" spans="2:17" outlineLevel="2" x14ac:dyDescent="0.25">
      <c r="B212" s="41" t="s">
        <v>170</v>
      </c>
      <c r="C212" s="42">
        <v>804002105</v>
      </c>
      <c r="D212" s="43" t="s">
        <v>59</v>
      </c>
      <c r="E212" s="44">
        <v>185</v>
      </c>
      <c r="F212" s="44">
        <v>0</v>
      </c>
      <c r="G212" s="44">
        <v>0</v>
      </c>
      <c r="H212" s="44">
        <f t="shared" si="16"/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55547344</v>
      </c>
      <c r="O212" s="44">
        <v>0</v>
      </c>
      <c r="P212" s="44">
        <v>0</v>
      </c>
      <c r="Q212" s="45">
        <f t="shared" si="27"/>
        <v>55547344</v>
      </c>
    </row>
    <row r="213" spans="2:17" outlineLevel="2" x14ac:dyDescent="0.25">
      <c r="B213" s="41" t="s">
        <v>170</v>
      </c>
      <c r="C213" s="42">
        <v>805000427</v>
      </c>
      <c r="D213" s="43" t="s">
        <v>60</v>
      </c>
      <c r="E213" s="44">
        <v>6242</v>
      </c>
      <c r="F213" s="44">
        <v>0</v>
      </c>
      <c r="G213" s="44">
        <v>0</v>
      </c>
      <c r="H213" s="44">
        <f t="shared" si="16"/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2682837196.7800002</v>
      </c>
      <c r="O213" s="44">
        <v>0</v>
      </c>
      <c r="P213" s="44">
        <v>0</v>
      </c>
      <c r="Q213" s="45">
        <f t="shared" si="27"/>
        <v>2682837196.7800002</v>
      </c>
    </row>
    <row r="214" spans="2:17" outlineLevel="2" x14ac:dyDescent="0.25">
      <c r="B214" s="41" t="s">
        <v>170</v>
      </c>
      <c r="C214" s="42">
        <v>811004055</v>
      </c>
      <c r="D214" s="43" t="s">
        <v>141</v>
      </c>
      <c r="E214" s="44">
        <v>2</v>
      </c>
      <c r="F214" s="44">
        <v>0</v>
      </c>
      <c r="G214" s="44">
        <v>0</v>
      </c>
      <c r="H214" s="44">
        <f t="shared" si="16"/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238355</v>
      </c>
      <c r="O214" s="44">
        <v>0</v>
      </c>
      <c r="P214" s="44">
        <v>0</v>
      </c>
      <c r="Q214" s="45">
        <f t="shared" si="27"/>
        <v>238355</v>
      </c>
    </row>
    <row r="215" spans="2:17" outlineLevel="2" x14ac:dyDescent="0.25">
      <c r="B215" s="41" t="s">
        <v>170</v>
      </c>
      <c r="C215" s="42">
        <v>818000140</v>
      </c>
      <c r="D215" s="43" t="s">
        <v>65</v>
      </c>
      <c r="E215" s="44">
        <v>57</v>
      </c>
      <c r="F215" s="44">
        <v>0</v>
      </c>
      <c r="G215" s="44">
        <v>0</v>
      </c>
      <c r="H215" s="44">
        <f t="shared" si="16"/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37115410</v>
      </c>
      <c r="O215" s="44">
        <v>0</v>
      </c>
      <c r="P215" s="44">
        <v>0</v>
      </c>
      <c r="Q215" s="45">
        <f t="shared" si="27"/>
        <v>37115410</v>
      </c>
    </row>
    <row r="216" spans="2:17" outlineLevel="2" x14ac:dyDescent="0.25">
      <c r="B216" s="41" t="s">
        <v>170</v>
      </c>
      <c r="C216" s="42">
        <v>830009783</v>
      </c>
      <c r="D216" s="43" t="s">
        <v>67</v>
      </c>
      <c r="E216" s="44">
        <v>11838</v>
      </c>
      <c r="F216" s="44">
        <v>0</v>
      </c>
      <c r="G216" s="44">
        <v>0</v>
      </c>
      <c r="H216" s="44">
        <f t="shared" ref="H216:H281" si="28">+F216+G216</f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6829489520.4401741</v>
      </c>
      <c r="O216" s="44">
        <v>0</v>
      </c>
      <c r="P216" s="44">
        <v>-4752297.12</v>
      </c>
      <c r="Q216" s="45">
        <f t="shared" si="27"/>
        <v>6824737223.3201742</v>
      </c>
    </row>
    <row r="217" spans="2:17" outlineLevel="2" x14ac:dyDescent="0.25">
      <c r="B217" s="41" t="s">
        <v>170</v>
      </c>
      <c r="C217" s="42">
        <v>830074184</v>
      </c>
      <c r="D217" s="43" t="s">
        <v>68</v>
      </c>
      <c r="E217" s="44">
        <v>1190</v>
      </c>
      <c r="F217" s="44">
        <v>0</v>
      </c>
      <c r="G217" s="44">
        <v>0</v>
      </c>
      <c r="H217" s="44">
        <f t="shared" si="28"/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719821534.62</v>
      </c>
      <c r="O217" s="44">
        <v>0</v>
      </c>
      <c r="P217" s="44">
        <v>-25604522</v>
      </c>
      <c r="Q217" s="45">
        <f t="shared" si="27"/>
        <v>694217012.62</v>
      </c>
    </row>
    <row r="218" spans="2:17" outlineLevel="2" x14ac:dyDescent="0.25">
      <c r="B218" s="41" t="s">
        <v>170</v>
      </c>
      <c r="C218" s="42">
        <v>832000760</v>
      </c>
      <c r="D218" s="43" t="s">
        <v>70</v>
      </c>
      <c r="E218" s="44">
        <v>9</v>
      </c>
      <c r="F218" s="44">
        <v>0</v>
      </c>
      <c r="G218" s="44">
        <v>0</v>
      </c>
      <c r="H218" s="44">
        <f t="shared" si="28"/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11323117</v>
      </c>
      <c r="O218" s="44">
        <v>0</v>
      </c>
      <c r="P218" s="44">
        <v>0</v>
      </c>
      <c r="Q218" s="45">
        <f t="shared" si="27"/>
        <v>11323117</v>
      </c>
    </row>
    <row r="219" spans="2:17" outlineLevel="2" x14ac:dyDescent="0.25">
      <c r="B219" s="41" t="s">
        <v>170</v>
      </c>
      <c r="C219" s="42">
        <v>860045904</v>
      </c>
      <c r="D219" s="43" t="s">
        <v>52</v>
      </c>
      <c r="E219" s="44">
        <v>531</v>
      </c>
      <c r="F219" s="44">
        <v>0</v>
      </c>
      <c r="G219" s="44">
        <v>0</v>
      </c>
      <c r="H219" s="44">
        <f t="shared" si="28"/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331743684.44999999</v>
      </c>
      <c r="O219" s="44">
        <v>0</v>
      </c>
      <c r="P219" s="44">
        <v>-92915004</v>
      </c>
      <c r="Q219" s="45">
        <f t="shared" si="27"/>
        <v>238828680.44999999</v>
      </c>
    </row>
    <row r="220" spans="2:17" outlineLevel="2" x14ac:dyDescent="0.25">
      <c r="B220" s="41" t="s">
        <v>170</v>
      </c>
      <c r="C220" s="42">
        <v>891180008</v>
      </c>
      <c r="D220" s="43" t="s">
        <v>75</v>
      </c>
      <c r="E220" s="44">
        <v>6</v>
      </c>
      <c r="F220" s="44">
        <v>0</v>
      </c>
      <c r="G220" s="44">
        <v>4700</v>
      </c>
      <c r="H220" s="44">
        <f t="shared" si="28"/>
        <v>4700</v>
      </c>
      <c r="I220" s="44">
        <v>0</v>
      </c>
      <c r="J220" s="44">
        <v>0</v>
      </c>
      <c r="K220" s="44">
        <v>0</v>
      </c>
      <c r="L220" s="44">
        <v>0</v>
      </c>
      <c r="M220" s="44">
        <v>861658</v>
      </c>
      <c r="N220" s="44">
        <v>3240600</v>
      </c>
      <c r="O220" s="44">
        <v>0</v>
      </c>
      <c r="P220" s="44">
        <v>0</v>
      </c>
      <c r="Q220" s="45">
        <f t="shared" si="27"/>
        <v>4106958</v>
      </c>
    </row>
    <row r="221" spans="2:17" outlineLevel="2" x14ac:dyDescent="0.25">
      <c r="B221" s="41" t="s">
        <v>170</v>
      </c>
      <c r="C221" s="42">
        <v>891280008</v>
      </c>
      <c r="D221" s="43" t="s">
        <v>223</v>
      </c>
      <c r="E221" s="44">
        <v>3</v>
      </c>
      <c r="F221" s="44">
        <v>0</v>
      </c>
      <c r="G221" s="44">
        <v>0</v>
      </c>
      <c r="H221" s="44">
        <f t="shared" si="28"/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405150</v>
      </c>
      <c r="O221" s="44">
        <v>0</v>
      </c>
      <c r="P221" s="44">
        <v>0</v>
      </c>
      <c r="Q221" s="45">
        <f t="shared" si="27"/>
        <v>405150</v>
      </c>
    </row>
    <row r="222" spans="2:17" outlineLevel="2" x14ac:dyDescent="0.25">
      <c r="B222" s="41" t="s">
        <v>170</v>
      </c>
      <c r="C222" s="42">
        <v>899999026</v>
      </c>
      <c r="D222" s="43" t="s">
        <v>163</v>
      </c>
      <c r="E222" s="44">
        <v>251</v>
      </c>
      <c r="F222" s="44">
        <v>0</v>
      </c>
      <c r="G222" s="44">
        <v>0</v>
      </c>
      <c r="H222" s="44">
        <f t="shared" si="28"/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467476607.03999996</v>
      </c>
      <c r="O222" s="44">
        <v>0</v>
      </c>
      <c r="P222" s="44">
        <v>0</v>
      </c>
      <c r="Q222" s="45">
        <f t="shared" si="27"/>
        <v>467476607.03999996</v>
      </c>
    </row>
    <row r="223" spans="2:17" outlineLevel="2" x14ac:dyDescent="0.25">
      <c r="B223" s="41" t="s">
        <v>170</v>
      </c>
      <c r="C223" s="42">
        <v>899999107</v>
      </c>
      <c r="D223" s="43" t="s">
        <v>53</v>
      </c>
      <c r="E223" s="44">
        <v>923</v>
      </c>
      <c r="F223" s="44">
        <v>302800</v>
      </c>
      <c r="G223" s="44">
        <v>0</v>
      </c>
      <c r="H223" s="44">
        <f t="shared" si="28"/>
        <v>302800</v>
      </c>
      <c r="I223" s="44">
        <v>0</v>
      </c>
      <c r="J223" s="44">
        <v>0</v>
      </c>
      <c r="K223" s="44">
        <v>0</v>
      </c>
      <c r="L223" s="44">
        <v>0</v>
      </c>
      <c r="M223" s="44">
        <v>6500386</v>
      </c>
      <c r="N223" s="44">
        <v>469621427.27000004</v>
      </c>
      <c r="O223" s="44">
        <v>0</v>
      </c>
      <c r="P223" s="44">
        <v>0</v>
      </c>
      <c r="Q223" s="45">
        <f t="shared" si="27"/>
        <v>476424613.27000004</v>
      </c>
    </row>
    <row r="224" spans="2:17" outlineLevel="2" x14ac:dyDescent="0.25">
      <c r="B224" s="41" t="s">
        <v>170</v>
      </c>
      <c r="C224" s="42">
        <v>901093846</v>
      </c>
      <c r="D224" s="43" t="s">
        <v>153</v>
      </c>
      <c r="E224" s="44">
        <v>89</v>
      </c>
      <c r="F224" s="44">
        <v>0</v>
      </c>
      <c r="G224" s="44">
        <v>0</v>
      </c>
      <c r="H224" s="44">
        <f t="shared" si="28"/>
        <v>0</v>
      </c>
      <c r="I224" s="44">
        <v>0</v>
      </c>
      <c r="J224" s="44">
        <v>9355834</v>
      </c>
      <c r="K224" s="44">
        <v>3910230</v>
      </c>
      <c r="L224" s="44">
        <v>64147793</v>
      </c>
      <c r="M224" s="44">
        <v>14651104</v>
      </c>
      <c r="N224" s="44">
        <v>26266315</v>
      </c>
      <c r="O224" s="44">
        <v>0</v>
      </c>
      <c r="P224" s="44">
        <v>0</v>
      </c>
      <c r="Q224" s="45">
        <f t="shared" si="27"/>
        <v>118331276</v>
      </c>
    </row>
    <row r="225" spans="2:17" outlineLevel="2" x14ac:dyDescent="0.25">
      <c r="B225" s="41" t="s">
        <v>170</v>
      </c>
      <c r="C225" s="42">
        <v>901097473</v>
      </c>
      <c r="D225" s="43" t="s">
        <v>81</v>
      </c>
      <c r="E225" s="44">
        <v>4749</v>
      </c>
      <c r="F225" s="44">
        <v>0</v>
      </c>
      <c r="G225" s="44">
        <v>0</v>
      </c>
      <c r="H225" s="44">
        <f t="shared" si="28"/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4615712469.9700003</v>
      </c>
      <c r="O225" s="44">
        <v>0</v>
      </c>
      <c r="P225" s="44">
        <v>-14106142</v>
      </c>
      <c r="Q225" s="45">
        <f t="shared" si="27"/>
        <v>4601606327.9700003</v>
      </c>
    </row>
    <row r="226" spans="2:17" outlineLevel="2" x14ac:dyDescent="0.25">
      <c r="B226" s="41" t="s">
        <v>181</v>
      </c>
      <c r="C226" s="42">
        <v>800149499</v>
      </c>
      <c r="D226" s="43" t="s">
        <v>124</v>
      </c>
      <c r="E226" s="44">
        <v>68</v>
      </c>
      <c r="F226" s="44">
        <v>0</v>
      </c>
      <c r="G226" s="44">
        <v>0</v>
      </c>
      <c r="H226" s="44">
        <f t="shared" si="28"/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62515906</v>
      </c>
      <c r="O226" s="44">
        <v>0</v>
      </c>
      <c r="P226" s="44">
        <v>0</v>
      </c>
      <c r="Q226" s="45">
        <f t="shared" si="27"/>
        <v>62515906</v>
      </c>
    </row>
    <row r="227" spans="2:17" outlineLevel="2" x14ac:dyDescent="0.25">
      <c r="B227" s="41" t="s">
        <v>181</v>
      </c>
      <c r="C227" s="42">
        <v>860066191</v>
      </c>
      <c r="D227" s="43" t="s">
        <v>129</v>
      </c>
      <c r="E227" s="44">
        <v>41</v>
      </c>
      <c r="F227" s="44">
        <v>0</v>
      </c>
      <c r="G227" s="44">
        <v>0</v>
      </c>
      <c r="H227" s="44">
        <f t="shared" si="28"/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9335200</v>
      </c>
      <c r="O227" s="44">
        <v>0</v>
      </c>
      <c r="P227" s="44">
        <v>0</v>
      </c>
      <c r="Q227" s="45">
        <f t="shared" si="27"/>
        <v>9335200</v>
      </c>
    </row>
    <row r="228" spans="2:17" outlineLevel="2" x14ac:dyDescent="0.25">
      <c r="B228" s="41" t="s">
        <v>169</v>
      </c>
      <c r="C228" s="42">
        <v>800140949</v>
      </c>
      <c r="D228" s="43" t="s">
        <v>55</v>
      </c>
      <c r="E228" s="44">
        <v>2551</v>
      </c>
      <c r="F228" s="44">
        <v>0</v>
      </c>
      <c r="G228" s="44">
        <v>0</v>
      </c>
      <c r="H228" s="44">
        <f t="shared" si="28"/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3172494690.5099998</v>
      </c>
      <c r="O228" s="44">
        <v>0</v>
      </c>
      <c r="P228" s="44">
        <v>0</v>
      </c>
      <c r="Q228" s="45">
        <f t="shared" si="27"/>
        <v>3172494690.5099998</v>
      </c>
    </row>
    <row r="229" spans="2:17" outlineLevel="2" x14ac:dyDescent="0.25">
      <c r="B229" s="41" t="s">
        <v>169</v>
      </c>
      <c r="C229" s="42">
        <v>804002105</v>
      </c>
      <c r="D229" s="43" t="s">
        <v>59</v>
      </c>
      <c r="E229" s="44">
        <v>2479</v>
      </c>
      <c r="F229" s="44">
        <v>0</v>
      </c>
      <c r="G229" s="44">
        <v>9231</v>
      </c>
      <c r="H229" s="44">
        <f t="shared" si="28"/>
        <v>9231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1985064497.73</v>
      </c>
      <c r="O229" s="44">
        <v>0</v>
      </c>
      <c r="P229" s="44">
        <v>0</v>
      </c>
      <c r="Q229" s="45">
        <f t="shared" si="27"/>
        <v>1985073728.73</v>
      </c>
    </row>
    <row r="230" spans="2:17" outlineLevel="2" x14ac:dyDescent="0.25">
      <c r="B230" s="41" t="s">
        <v>169</v>
      </c>
      <c r="C230" s="42">
        <v>805000427</v>
      </c>
      <c r="D230" s="43" t="s">
        <v>60</v>
      </c>
      <c r="E230" s="44">
        <v>927</v>
      </c>
      <c r="F230" s="44">
        <v>0</v>
      </c>
      <c r="G230" s="44">
        <v>0</v>
      </c>
      <c r="H230" s="44">
        <f t="shared" si="28"/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393531080.88</v>
      </c>
      <c r="O230" s="44">
        <v>0</v>
      </c>
      <c r="P230" s="44">
        <v>0</v>
      </c>
      <c r="Q230" s="45">
        <f t="shared" si="27"/>
        <v>393531080.88</v>
      </c>
    </row>
    <row r="231" spans="2:17" outlineLevel="2" x14ac:dyDescent="0.25">
      <c r="B231" s="41" t="s">
        <v>169</v>
      </c>
      <c r="C231" s="42">
        <v>811004055</v>
      </c>
      <c r="D231" s="43" t="s">
        <v>141</v>
      </c>
      <c r="E231" s="44">
        <v>3284</v>
      </c>
      <c r="F231" s="44">
        <v>0</v>
      </c>
      <c r="G231" s="44">
        <v>0</v>
      </c>
      <c r="H231" s="44">
        <f t="shared" si="28"/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2983106202</v>
      </c>
      <c r="O231" s="44">
        <v>0</v>
      </c>
      <c r="P231" s="44">
        <v>0</v>
      </c>
      <c r="Q231" s="45">
        <f t="shared" si="27"/>
        <v>2983106202</v>
      </c>
    </row>
    <row r="232" spans="2:17" outlineLevel="2" x14ac:dyDescent="0.25">
      <c r="B232" s="41" t="s">
        <v>169</v>
      </c>
      <c r="C232" s="42">
        <v>818000140</v>
      </c>
      <c r="D232" s="43" t="s">
        <v>65</v>
      </c>
      <c r="E232" s="44">
        <v>1253</v>
      </c>
      <c r="F232" s="44">
        <v>0</v>
      </c>
      <c r="G232" s="44">
        <v>0</v>
      </c>
      <c r="H232" s="44">
        <f t="shared" si="28"/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1441579409</v>
      </c>
      <c r="O232" s="44">
        <v>0</v>
      </c>
      <c r="P232" s="44">
        <v>0</v>
      </c>
      <c r="Q232" s="45">
        <f t="shared" si="27"/>
        <v>1441579409</v>
      </c>
    </row>
    <row r="233" spans="2:17" outlineLevel="2" x14ac:dyDescent="0.25">
      <c r="B233" s="41" t="s">
        <v>169</v>
      </c>
      <c r="C233" s="42">
        <v>830009783</v>
      </c>
      <c r="D233" s="43" t="s">
        <v>67</v>
      </c>
      <c r="E233" s="44">
        <v>1554</v>
      </c>
      <c r="F233" s="44">
        <v>0</v>
      </c>
      <c r="G233" s="44">
        <v>0</v>
      </c>
      <c r="H233" s="44">
        <f t="shared" si="28"/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4">
        <v>967428713.0699985</v>
      </c>
      <c r="O233" s="44">
        <v>-6373108.25</v>
      </c>
      <c r="P233" s="44">
        <v>0</v>
      </c>
      <c r="Q233" s="45">
        <f t="shared" si="27"/>
        <v>961055604.8199985</v>
      </c>
    </row>
    <row r="234" spans="2:17" outlineLevel="2" x14ac:dyDescent="0.25">
      <c r="B234" s="41" t="s">
        <v>169</v>
      </c>
      <c r="C234" s="42">
        <v>830074184</v>
      </c>
      <c r="D234" s="43" t="s">
        <v>68</v>
      </c>
      <c r="E234" s="44">
        <v>3698</v>
      </c>
      <c r="F234" s="44">
        <v>0</v>
      </c>
      <c r="G234" s="44">
        <v>0</v>
      </c>
      <c r="H234" s="44">
        <f t="shared" si="28"/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6376338247.8600006</v>
      </c>
      <c r="O234" s="44">
        <v>0</v>
      </c>
      <c r="P234" s="44">
        <v>0</v>
      </c>
      <c r="Q234" s="45">
        <f t="shared" si="27"/>
        <v>6376338247.8600006</v>
      </c>
    </row>
    <row r="235" spans="2:17" outlineLevel="2" x14ac:dyDescent="0.25">
      <c r="B235" s="41" t="s">
        <v>169</v>
      </c>
      <c r="C235" s="42">
        <v>832000760</v>
      </c>
      <c r="D235" s="43" t="s">
        <v>70</v>
      </c>
      <c r="E235" s="44">
        <v>532</v>
      </c>
      <c r="F235" s="44">
        <v>0</v>
      </c>
      <c r="G235" s="44">
        <v>0</v>
      </c>
      <c r="H235" s="44">
        <f t="shared" si="28"/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4">
        <v>1094920092.4000001</v>
      </c>
      <c r="O235" s="44">
        <v>0</v>
      </c>
      <c r="P235" s="44">
        <v>0</v>
      </c>
      <c r="Q235" s="45">
        <f t="shared" si="27"/>
        <v>1094920092.4000001</v>
      </c>
    </row>
    <row r="236" spans="2:17" outlineLevel="2" x14ac:dyDescent="0.25">
      <c r="B236" s="41" t="s">
        <v>169</v>
      </c>
      <c r="C236" s="42">
        <v>860045904</v>
      </c>
      <c r="D236" s="43" t="s">
        <v>52</v>
      </c>
      <c r="E236" s="44">
        <v>45363</v>
      </c>
      <c r="F236" s="44">
        <v>0</v>
      </c>
      <c r="G236" s="44">
        <v>0</v>
      </c>
      <c r="H236" s="44">
        <f t="shared" si="28"/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20181942945.759964</v>
      </c>
      <c r="O236" s="44">
        <v>0</v>
      </c>
      <c r="P236" s="44">
        <v>0</v>
      </c>
      <c r="Q236" s="45">
        <f t="shared" si="27"/>
        <v>20181942945.759964</v>
      </c>
    </row>
    <row r="237" spans="2:17" outlineLevel="2" x14ac:dyDescent="0.25">
      <c r="B237" s="41" t="s">
        <v>169</v>
      </c>
      <c r="C237" s="42">
        <v>890480110</v>
      </c>
      <c r="D237" s="43" t="s">
        <v>146</v>
      </c>
      <c r="E237" s="44">
        <v>235</v>
      </c>
      <c r="F237" s="44">
        <v>0</v>
      </c>
      <c r="G237" s="44">
        <v>0</v>
      </c>
      <c r="H237" s="44">
        <f t="shared" si="28"/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298159103</v>
      </c>
      <c r="O237" s="44">
        <v>0</v>
      </c>
      <c r="P237" s="44">
        <v>0</v>
      </c>
      <c r="Q237" s="45">
        <f t="shared" si="27"/>
        <v>298159103</v>
      </c>
    </row>
    <row r="238" spans="2:17" outlineLevel="2" x14ac:dyDescent="0.25">
      <c r="B238" s="41" t="s">
        <v>169</v>
      </c>
      <c r="C238" s="42">
        <v>890900841</v>
      </c>
      <c r="D238" s="43" t="s">
        <v>148</v>
      </c>
      <c r="E238" s="44">
        <v>50</v>
      </c>
      <c r="F238" s="44">
        <v>0</v>
      </c>
      <c r="G238" s="44">
        <v>0</v>
      </c>
      <c r="H238" s="44">
        <f t="shared" si="28"/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4">
        <v>41913159</v>
      </c>
      <c r="O238" s="44">
        <v>0</v>
      </c>
      <c r="P238" s="44">
        <v>0</v>
      </c>
      <c r="Q238" s="45">
        <f t="shared" si="27"/>
        <v>41913159</v>
      </c>
    </row>
    <row r="239" spans="2:17" outlineLevel="2" x14ac:dyDescent="0.25">
      <c r="B239" s="41" t="s">
        <v>169</v>
      </c>
      <c r="C239" s="42">
        <v>891180008</v>
      </c>
      <c r="D239" s="43" t="s">
        <v>75</v>
      </c>
      <c r="E239" s="44">
        <v>544</v>
      </c>
      <c r="F239" s="44">
        <v>0</v>
      </c>
      <c r="G239" s="44">
        <v>0</v>
      </c>
      <c r="H239" s="44">
        <f t="shared" si="28"/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211461451</v>
      </c>
      <c r="N239" s="44">
        <v>527489151.60000002</v>
      </c>
      <c r="O239" s="44">
        <v>0</v>
      </c>
      <c r="P239" s="44">
        <v>0</v>
      </c>
      <c r="Q239" s="45">
        <f t="shared" si="27"/>
        <v>738950602.60000002</v>
      </c>
    </row>
    <row r="240" spans="2:17" outlineLevel="2" x14ac:dyDescent="0.25">
      <c r="B240" s="41" t="s">
        <v>169</v>
      </c>
      <c r="C240" s="42">
        <v>891280008</v>
      </c>
      <c r="D240" s="43" t="s">
        <v>223</v>
      </c>
      <c r="E240" s="44">
        <v>210</v>
      </c>
      <c r="F240" s="44">
        <v>0</v>
      </c>
      <c r="G240" s="44">
        <v>0</v>
      </c>
      <c r="H240" s="44">
        <f t="shared" si="28"/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4">
        <v>83608224</v>
      </c>
      <c r="O240" s="44">
        <v>0</v>
      </c>
      <c r="P240" s="44">
        <v>0</v>
      </c>
      <c r="Q240" s="45">
        <f t="shared" si="27"/>
        <v>83608224</v>
      </c>
    </row>
    <row r="241" spans="2:17" outlineLevel="2" x14ac:dyDescent="0.25">
      <c r="B241" s="41" t="s">
        <v>169</v>
      </c>
      <c r="C241" s="42">
        <v>892115006</v>
      </c>
      <c r="D241" s="43" t="s">
        <v>149</v>
      </c>
      <c r="E241" s="44">
        <v>109</v>
      </c>
      <c r="F241" s="44">
        <v>0</v>
      </c>
      <c r="G241" s="44">
        <v>0</v>
      </c>
      <c r="H241" s="44">
        <f t="shared" si="28"/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38101425</v>
      </c>
      <c r="N241" s="44">
        <v>27205150</v>
      </c>
      <c r="O241" s="44">
        <v>0</v>
      </c>
      <c r="P241" s="44">
        <v>0</v>
      </c>
      <c r="Q241" s="45">
        <f t="shared" si="27"/>
        <v>65306575</v>
      </c>
    </row>
    <row r="242" spans="2:17" outlineLevel="2" x14ac:dyDescent="0.25">
      <c r="B242" s="41" t="s">
        <v>169</v>
      </c>
      <c r="C242" s="42">
        <v>892200015</v>
      </c>
      <c r="D242" s="43" t="s">
        <v>150</v>
      </c>
      <c r="E242" s="44">
        <v>147</v>
      </c>
      <c r="F242" s="44">
        <v>0</v>
      </c>
      <c r="G242" s="44">
        <v>0</v>
      </c>
      <c r="H242" s="44">
        <f t="shared" si="28"/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4">
        <v>76448767</v>
      </c>
      <c r="O242" s="44">
        <v>0</v>
      </c>
      <c r="P242" s="44">
        <v>0</v>
      </c>
      <c r="Q242" s="45">
        <f t="shared" si="27"/>
        <v>76448767</v>
      </c>
    </row>
    <row r="243" spans="2:17" outlineLevel="2" x14ac:dyDescent="0.25">
      <c r="B243" s="41" t="s">
        <v>169</v>
      </c>
      <c r="C243" s="42">
        <v>899999026</v>
      </c>
      <c r="D243" s="43" t="s">
        <v>163</v>
      </c>
      <c r="E243" s="44">
        <v>761</v>
      </c>
      <c r="F243" s="44">
        <v>0</v>
      </c>
      <c r="G243" s="44">
        <v>0</v>
      </c>
      <c r="H243" s="44">
        <f t="shared" si="28"/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387915181.93000001</v>
      </c>
      <c r="O243" s="44">
        <v>0</v>
      </c>
      <c r="P243" s="44">
        <v>0</v>
      </c>
      <c r="Q243" s="45">
        <f t="shared" si="27"/>
        <v>387915181.93000001</v>
      </c>
    </row>
    <row r="244" spans="2:17" outlineLevel="2" x14ac:dyDescent="0.25">
      <c r="B244" s="41" t="s">
        <v>169</v>
      </c>
      <c r="C244" s="42">
        <v>899999107</v>
      </c>
      <c r="D244" s="43" t="s">
        <v>53</v>
      </c>
      <c r="E244" s="44">
        <v>2041</v>
      </c>
      <c r="F244" s="44">
        <v>0</v>
      </c>
      <c r="G244" s="44">
        <v>0</v>
      </c>
      <c r="H244" s="44">
        <f t="shared" si="28"/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816885244</v>
      </c>
      <c r="N244" s="44">
        <v>4298653935.3000002</v>
      </c>
      <c r="O244" s="44">
        <v>0</v>
      </c>
      <c r="P244" s="44">
        <v>0</v>
      </c>
      <c r="Q244" s="45">
        <f t="shared" si="27"/>
        <v>5115539179.3000002</v>
      </c>
    </row>
    <row r="245" spans="2:17" outlineLevel="2" x14ac:dyDescent="0.25">
      <c r="B245" s="41" t="s">
        <v>169</v>
      </c>
      <c r="C245" s="42">
        <v>900048962</v>
      </c>
      <c r="D245" s="43" t="s">
        <v>151</v>
      </c>
      <c r="E245" s="44">
        <v>124</v>
      </c>
      <c r="F245" s="44">
        <v>0</v>
      </c>
      <c r="G245" s="44">
        <v>0</v>
      </c>
      <c r="H245" s="44">
        <f t="shared" si="28"/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71675062</v>
      </c>
      <c r="O245" s="44">
        <v>0</v>
      </c>
      <c r="P245" s="44">
        <v>0</v>
      </c>
      <c r="Q245" s="45">
        <f t="shared" si="27"/>
        <v>71675062</v>
      </c>
    </row>
    <row r="246" spans="2:17" outlineLevel="2" x14ac:dyDescent="0.25">
      <c r="B246" s="41" t="s">
        <v>169</v>
      </c>
      <c r="C246" s="42">
        <v>901093846</v>
      </c>
      <c r="D246" s="43" t="s">
        <v>153</v>
      </c>
      <c r="E246" s="44">
        <v>1301</v>
      </c>
      <c r="F246" s="44">
        <v>0</v>
      </c>
      <c r="G246" s="44">
        <v>0</v>
      </c>
      <c r="H246" s="44">
        <f t="shared" si="28"/>
        <v>0</v>
      </c>
      <c r="I246" s="44">
        <v>0</v>
      </c>
      <c r="J246" s="44">
        <v>404676345</v>
      </c>
      <c r="K246" s="44">
        <v>99125956</v>
      </c>
      <c r="L246" s="44">
        <v>101134212</v>
      </c>
      <c r="M246" s="44">
        <v>444626722</v>
      </c>
      <c r="N246" s="44">
        <v>1487687344.3</v>
      </c>
      <c r="O246" s="44">
        <v>0</v>
      </c>
      <c r="P246" s="44">
        <v>-92781510</v>
      </c>
      <c r="Q246" s="45">
        <f>SUM(H246:P246)</f>
        <v>2444469069.3000002</v>
      </c>
    </row>
    <row r="247" spans="2:17" ht="12" outlineLevel="2" thickBot="1" x14ac:dyDescent="0.3">
      <c r="B247" s="41" t="s">
        <v>169</v>
      </c>
      <c r="C247" s="42">
        <v>901097473</v>
      </c>
      <c r="D247" s="43" t="s">
        <v>81</v>
      </c>
      <c r="E247" s="44">
        <v>3411</v>
      </c>
      <c r="F247" s="44">
        <v>0</v>
      </c>
      <c r="G247" s="44">
        <v>0</v>
      </c>
      <c r="H247" s="44">
        <f t="shared" si="28"/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4">
        <v>5392083059.5299997</v>
      </c>
      <c r="O247" s="44">
        <v>0</v>
      </c>
      <c r="P247" s="44">
        <v>0</v>
      </c>
      <c r="Q247" s="45">
        <f>SUM(H247:P247)</f>
        <v>5392083059.5299997</v>
      </c>
    </row>
    <row r="248" spans="2:17" ht="12" outlineLevel="1" thickBot="1" x14ac:dyDescent="0.3">
      <c r="B248" s="46" t="s">
        <v>303</v>
      </c>
      <c r="C248" s="57"/>
      <c r="D248" s="57"/>
      <c r="E248" s="94">
        <f>SUBTOTAL(9,E209:E247)</f>
        <v>108108</v>
      </c>
      <c r="F248" s="94">
        <f t="shared" ref="F248:Q248" si="29">SUBTOTAL(9,F209:F247)</f>
        <v>302800</v>
      </c>
      <c r="G248" s="94">
        <f t="shared" si="29"/>
        <v>13931</v>
      </c>
      <c r="H248" s="94">
        <f t="shared" si="29"/>
        <v>316731</v>
      </c>
      <c r="I248" s="94">
        <f t="shared" si="29"/>
        <v>0</v>
      </c>
      <c r="J248" s="94">
        <f t="shared" si="29"/>
        <v>414032179</v>
      </c>
      <c r="K248" s="94">
        <f t="shared" si="29"/>
        <v>103036186</v>
      </c>
      <c r="L248" s="94">
        <f t="shared" si="29"/>
        <v>165282005</v>
      </c>
      <c r="M248" s="94">
        <f t="shared" si="29"/>
        <v>1533087990</v>
      </c>
      <c r="N248" s="94">
        <f t="shared" si="29"/>
        <v>80199467816.500137</v>
      </c>
      <c r="O248" s="94">
        <f t="shared" si="29"/>
        <v>-6373108.25</v>
      </c>
      <c r="P248" s="94">
        <f t="shared" si="29"/>
        <v>-478927622.93000001</v>
      </c>
      <c r="Q248" s="94">
        <f t="shared" si="29"/>
        <v>81929922176.320145</v>
      </c>
    </row>
    <row r="249" spans="2:17" outlineLevel="2" x14ac:dyDescent="0.25">
      <c r="B249" s="41" t="s">
        <v>318</v>
      </c>
      <c r="C249" s="42">
        <v>800105552</v>
      </c>
      <c r="D249" s="43" t="s">
        <v>247</v>
      </c>
      <c r="E249" s="44">
        <v>1</v>
      </c>
      <c r="F249" s="44">
        <v>0</v>
      </c>
      <c r="G249" s="44">
        <v>46178700</v>
      </c>
      <c r="H249" s="44">
        <f t="shared" si="28"/>
        <v>46178700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4">
        <v>0</v>
      </c>
      <c r="O249" s="44">
        <v>0</v>
      </c>
      <c r="P249" s="44">
        <v>0</v>
      </c>
      <c r="Q249" s="45">
        <f>SUM(H249:P249)</f>
        <v>46178700</v>
      </c>
    </row>
    <row r="250" spans="2:17" outlineLevel="2" x14ac:dyDescent="0.25">
      <c r="B250" s="41" t="s">
        <v>318</v>
      </c>
      <c r="C250" s="42">
        <v>899999034</v>
      </c>
      <c r="D250" s="43" t="s">
        <v>305</v>
      </c>
      <c r="E250" s="44">
        <v>1</v>
      </c>
      <c r="F250" s="44">
        <v>0</v>
      </c>
      <c r="G250" s="44">
        <v>0</v>
      </c>
      <c r="H250" s="44">
        <f t="shared" si="28"/>
        <v>0</v>
      </c>
      <c r="I250" s="44">
        <v>0</v>
      </c>
      <c r="J250" s="44">
        <v>0</v>
      </c>
      <c r="K250" s="44">
        <v>104400</v>
      </c>
      <c r="L250" s="44">
        <v>0</v>
      </c>
      <c r="M250" s="44">
        <v>0</v>
      </c>
      <c r="N250" s="44">
        <v>0</v>
      </c>
      <c r="O250" s="44">
        <v>0</v>
      </c>
      <c r="P250" s="44">
        <v>0</v>
      </c>
      <c r="Q250" s="45">
        <f>SUM(H250:P250)</f>
        <v>104400</v>
      </c>
    </row>
    <row r="251" spans="2:17" outlineLevel="2" x14ac:dyDescent="0.25">
      <c r="B251" s="41" t="s">
        <v>318</v>
      </c>
      <c r="C251" s="42">
        <v>899999316</v>
      </c>
      <c r="D251" s="43" t="s">
        <v>332</v>
      </c>
      <c r="E251" s="44">
        <v>1</v>
      </c>
      <c r="F251" s="44">
        <v>0</v>
      </c>
      <c r="G251" s="44">
        <v>22136833</v>
      </c>
      <c r="H251" s="44">
        <f t="shared" si="28"/>
        <v>22136833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4">
        <v>0</v>
      </c>
      <c r="O251" s="44">
        <v>0</v>
      </c>
      <c r="P251" s="44">
        <v>0</v>
      </c>
      <c r="Q251" s="45">
        <f>SUM(H251:P251)</f>
        <v>22136833</v>
      </c>
    </row>
    <row r="252" spans="2:17" outlineLevel="2" x14ac:dyDescent="0.25">
      <c r="B252" s="41" t="s">
        <v>318</v>
      </c>
      <c r="C252" s="42">
        <v>901153500</v>
      </c>
      <c r="D252" s="43" t="s">
        <v>235</v>
      </c>
      <c r="E252" s="44">
        <v>1</v>
      </c>
      <c r="F252" s="44">
        <v>0</v>
      </c>
      <c r="G252" s="44">
        <v>0</v>
      </c>
      <c r="H252" s="44">
        <f t="shared" si="28"/>
        <v>0</v>
      </c>
      <c r="I252" s="44">
        <v>108400</v>
      </c>
      <c r="J252" s="44">
        <v>0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44">
        <v>0</v>
      </c>
      <c r="Q252" s="45">
        <f t="shared" ref="Q252:Q265" si="30">SUM(H252:P252)</f>
        <v>108400</v>
      </c>
    </row>
    <row r="253" spans="2:17" ht="12" outlineLevel="2" thickBot="1" x14ac:dyDescent="0.3">
      <c r="B253" s="41" t="s">
        <v>318</v>
      </c>
      <c r="C253" s="42">
        <v>901232414</v>
      </c>
      <c r="D253" s="43" t="s">
        <v>283</v>
      </c>
      <c r="E253" s="44">
        <v>2</v>
      </c>
      <c r="F253" s="44">
        <v>5896316</v>
      </c>
      <c r="G253" s="44">
        <v>0</v>
      </c>
      <c r="H253" s="44">
        <f t="shared" si="28"/>
        <v>5896316</v>
      </c>
      <c r="I253" s="44">
        <v>5780864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44">
        <v>0</v>
      </c>
      <c r="P253" s="44">
        <v>-181549</v>
      </c>
      <c r="Q253" s="45">
        <f t="shared" si="30"/>
        <v>11495631</v>
      </c>
    </row>
    <row r="254" spans="2:17" ht="12" outlineLevel="1" thickBot="1" x14ac:dyDescent="0.3">
      <c r="B254" s="46" t="s">
        <v>321</v>
      </c>
      <c r="C254" s="57"/>
      <c r="D254" s="57"/>
      <c r="E254" s="94">
        <f t="shared" ref="E254:Q254" si="31">SUBTOTAL(9,E249:E253)</f>
        <v>6</v>
      </c>
      <c r="F254" s="94">
        <f t="shared" si="31"/>
        <v>5896316</v>
      </c>
      <c r="G254" s="94">
        <f t="shared" si="31"/>
        <v>68315533</v>
      </c>
      <c r="H254" s="94">
        <f t="shared" si="31"/>
        <v>74211849</v>
      </c>
      <c r="I254" s="94">
        <f t="shared" si="31"/>
        <v>5889264</v>
      </c>
      <c r="J254" s="94">
        <f t="shared" si="31"/>
        <v>0</v>
      </c>
      <c r="K254" s="94">
        <f t="shared" si="31"/>
        <v>104400</v>
      </c>
      <c r="L254" s="94">
        <f t="shared" si="31"/>
        <v>0</v>
      </c>
      <c r="M254" s="94">
        <f t="shared" si="31"/>
        <v>0</v>
      </c>
      <c r="N254" s="94">
        <f t="shared" si="31"/>
        <v>0</v>
      </c>
      <c r="O254" s="94">
        <f t="shared" si="31"/>
        <v>0</v>
      </c>
      <c r="P254" s="94">
        <f t="shared" si="31"/>
        <v>-181549</v>
      </c>
      <c r="Q254" s="95">
        <f t="shared" si="31"/>
        <v>80023964</v>
      </c>
    </row>
    <row r="255" spans="2:17" ht="12" outlineLevel="2" thickBot="1" x14ac:dyDescent="0.3">
      <c r="B255" s="41" t="s">
        <v>185</v>
      </c>
      <c r="C255" s="42">
        <v>999999999</v>
      </c>
      <c r="D255" s="43" t="s">
        <v>185</v>
      </c>
      <c r="E255" s="44">
        <v>4929</v>
      </c>
      <c r="F255" s="44">
        <v>333627487.25</v>
      </c>
      <c r="G255" s="44">
        <v>0</v>
      </c>
      <c r="H255" s="44">
        <f t="shared" si="28"/>
        <v>333627487.25</v>
      </c>
      <c r="I255" s="44">
        <v>70262200</v>
      </c>
      <c r="J255" s="44">
        <v>55287700</v>
      </c>
      <c r="K255" s="44">
        <v>53929700</v>
      </c>
      <c r="L255" s="44">
        <v>183909400</v>
      </c>
      <c r="M255" s="44">
        <v>325438441</v>
      </c>
      <c r="N255" s="44">
        <v>2154907481.0699997</v>
      </c>
      <c r="O255" s="44">
        <v>0</v>
      </c>
      <c r="P255" s="44">
        <v>-2031300</v>
      </c>
      <c r="Q255" s="45">
        <f t="shared" si="30"/>
        <v>3175331109.3199997</v>
      </c>
    </row>
    <row r="256" spans="2:17" ht="12" outlineLevel="1" thickBot="1" x14ac:dyDescent="0.3">
      <c r="B256" s="46" t="s">
        <v>199</v>
      </c>
      <c r="C256" s="57"/>
      <c r="D256" s="57"/>
      <c r="E256" s="94">
        <f t="shared" ref="E256:Q256" si="32">SUBTOTAL(9,E255:E255)</f>
        <v>4929</v>
      </c>
      <c r="F256" s="94">
        <f t="shared" si="32"/>
        <v>333627487.25</v>
      </c>
      <c r="G256" s="94">
        <f t="shared" si="32"/>
        <v>0</v>
      </c>
      <c r="H256" s="94">
        <f t="shared" si="32"/>
        <v>333627487.25</v>
      </c>
      <c r="I256" s="94">
        <f t="shared" si="32"/>
        <v>70262200</v>
      </c>
      <c r="J256" s="94">
        <f t="shared" si="32"/>
        <v>55287700</v>
      </c>
      <c r="K256" s="94">
        <f t="shared" si="32"/>
        <v>53929700</v>
      </c>
      <c r="L256" s="94">
        <f t="shared" si="32"/>
        <v>183909400</v>
      </c>
      <c r="M256" s="94">
        <f t="shared" si="32"/>
        <v>325438441</v>
      </c>
      <c r="N256" s="94">
        <f t="shared" si="32"/>
        <v>2154907481.0699997</v>
      </c>
      <c r="O256" s="94">
        <f t="shared" si="32"/>
        <v>0</v>
      </c>
      <c r="P256" s="94">
        <f t="shared" si="32"/>
        <v>-2031300</v>
      </c>
      <c r="Q256" s="95">
        <f t="shared" si="32"/>
        <v>3175331109.3199997</v>
      </c>
    </row>
    <row r="257" spans="2:17" outlineLevel="2" x14ac:dyDescent="0.25">
      <c r="B257" s="41" t="s">
        <v>32</v>
      </c>
      <c r="C257" s="42">
        <v>860002183</v>
      </c>
      <c r="D257" s="43" t="s">
        <v>48</v>
      </c>
      <c r="E257" s="44">
        <v>22</v>
      </c>
      <c r="F257" s="44">
        <v>0</v>
      </c>
      <c r="G257" s="44">
        <v>0</v>
      </c>
      <c r="H257" s="44">
        <f t="shared" si="28"/>
        <v>0</v>
      </c>
      <c r="I257" s="44">
        <v>0</v>
      </c>
      <c r="J257" s="44">
        <v>0</v>
      </c>
      <c r="K257" s="44">
        <v>0</v>
      </c>
      <c r="L257" s="44">
        <v>0</v>
      </c>
      <c r="M257" s="44">
        <v>0</v>
      </c>
      <c r="N257" s="44">
        <v>35134897</v>
      </c>
      <c r="O257" s="44">
        <v>0</v>
      </c>
      <c r="P257" s="44">
        <v>0</v>
      </c>
      <c r="Q257" s="45">
        <f t="shared" si="30"/>
        <v>35134897</v>
      </c>
    </row>
    <row r="258" spans="2:17" outlineLevel="2" x14ac:dyDescent="0.25">
      <c r="B258" s="41" t="s">
        <v>32</v>
      </c>
      <c r="C258" s="42">
        <v>860002503</v>
      </c>
      <c r="D258" s="43" t="s">
        <v>38</v>
      </c>
      <c r="E258" s="44">
        <v>3</v>
      </c>
      <c r="F258" s="44">
        <v>0</v>
      </c>
      <c r="G258" s="44">
        <v>207640</v>
      </c>
      <c r="H258" s="44">
        <f t="shared" si="28"/>
        <v>207640</v>
      </c>
      <c r="I258" s="44">
        <v>0</v>
      </c>
      <c r="J258" s="44">
        <v>0</v>
      </c>
      <c r="K258" s="44">
        <v>0</v>
      </c>
      <c r="L258" s="44">
        <v>0</v>
      </c>
      <c r="M258" s="44">
        <v>0</v>
      </c>
      <c r="N258" s="44">
        <v>1432642</v>
      </c>
      <c r="O258" s="44">
        <v>0</v>
      </c>
      <c r="P258" s="44">
        <v>0</v>
      </c>
      <c r="Q258" s="45">
        <f t="shared" si="30"/>
        <v>1640282</v>
      </c>
    </row>
    <row r="259" spans="2:17" outlineLevel="2" x14ac:dyDescent="0.25">
      <c r="B259" s="41" t="s">
        <v>32</v>
      </c>
      <c r="C259" s="42">
        <v>860008645</v>
      </c>
      <c r="D259" s="43" t="s">
        <v>49</v>
      </c>
      <c r="E259" s="44">
        <v>1</v>
      </c>
      <c r="F259" s="44">
        <v>0</v>
      </c>
      <c r="G259" s="44">
        <v>0</v>
      </c>
      <c r="H259" s="44">
        <f t="shared" si="28"/>
        <v>0</v>
      </c>
      <c r="I259" s="44">
        <v>0</v>
      </c>
      <c r="J259" s="44">
        <v>0</v>
      </c>
      <c r="K259" s="44">
        <v>0</v>
      </c>
      <c r="L259" s="44">
        <v>0</v>
      </c>
      <c r="M259" s="44">
        <v>0</v>
      </c>
      <c r="N259" s="44">
        <v>49400</v>
      </c>
      <c r="O259" s="44">
        <v>0</v>
      </c>
      <c r="P259" s="44">
        <v>0</v>
      </c>
      <c r="Q259" s="45">
        <f t="shared" si="30"/>
        <v>49400</v>
      </c>
    </row>
    <row r="260" spans="2:17" outlineLevel="2" x14ac:dyDescent="0.25">
      <c r="B260" s="41" t="s">
        <v>32</v>
      </c>
      <c r="C260" s="42">
        <v>860009578</v>
      </c>
      <c r="D260" s="43" t="s">
        <v>39</v>
      </c>
      <c r="E260" s="44">
        <v>24</v>
      </c>
      <c r="F260" s="44">
        <v>442620</v>
      </c>
      <c r="G260" s="44">
        <v>228900</v>
      </c>
      <c r="H260" s="44">
        <f t="shared" si="28"/>
        <v>671520</v>
      </c>
      <c r="I260" s="44">
        <v>369800</v>
      </c>
      <c r="J260" s="44">
        <v>5157935</v>
      </c>
      <c r="K260" s="44">
        <v>873095</v>
      </c>
      <c r="L260" s="44">
        <v>3465850</v>
      </c>
      <c r="M260" s="44">
        <v>2655673</v>
      </c>
      <c r="N260" s="44">
        <v>0</v>
      </c>
      <c r="O260" s="44">
        <v>0</v>
      </c>
      <c r="P260" s="44">
        <v>0</v>
      </c>
      <c r="Q260" s="45">
        <f t="shared" si="30"/>
        <v>13193873</v>
      </c>
    </row>
    <row r="261" spans="2:17" outlineLevel="2" x14ac:dyDescent="0.25">
      <c r="B261" s="41" t="s">
        <v>32</v>
      </c>
      <c r="C261" s="42">
        <v>860011153</v>
      </c>
      <c r="D261" s="43" t="s">
        <v>219</v>
      </c>
      <c r="E261" s="44">
        <v>2</v>
      </c>
      <c r="F261" s="44">
        <v>0</v>
      </c>
      <c r="G261" s="44">
        <v>0</v>
      </c>
      <c r="H261" s="44">
        <f t="shared" si="28"/>
        <v>0</v>
      </c>
      <c r="I261" s="44">
        <v>0</v>
      </c>
      <c r="J261" s="44">
        <v>0</v>
      </c>
      <c r="K261" s="44">
        <v>6499837</v>
      </c>
      <c r="L261" s="44">
        <v>282860</v>
      </c>
      <c r="M261" s="44">
        <v>0</v>
      </c>
      <c r="N261" s="44">
        <v>0</v>
      </c>
      <c r="O261" s="44">
        <v>0</v>
      </c>
      <c r="P261" s="44">
        <v>0</v>
      </c>
      <c r="Q261" s="45">
        <f t="shared" si="30"/>
        <v>6782697</v>
      </c>
    </row>
    <row r="262" spans="2:17" outlineLevel="2" x14ac:dyDescent="0.25">
      <c r="B262" s="41" t="s">
        <v>32</v>
      </c>
      <c r="C262" s="42">
        <v>860026182</v>
      </c>
      <c r="D262" s="43" t="s">
        <v>40</v>
      </c>
      <c r="E262" s="44">
        <v>1</v>
      </c>
      <c r="F262" s="44">
        <v>0</v>
      </c>
      <c r="G262" s="44">
        <v>0</v>
      </c>
      <c r="H262" s="44">
        <f t="shared" si="28"/>
        <v>0</v>
      </c>
      <c r="I262" s="44">
        <v>0</v>
      </c>
      <c r="J262" s="44">
        <v>0</v>
      </c>
      <c r="K262" s="44">
        <v>0</v>
      </c>
      <c r="L262" s="44">
        <v>0</v>
      </c>
      <c r="M262" s="44">
        <v>0</v>
      </c>
      <c r="N262" s="44">
        <v>3582000</v>
      </c>
      <c r="O262" s="44">
        <v>0</v>
      </c>
      <c r="P262" s="44">
        <v>0</v>
      </c>
      <c r="Q262" s="45">
        <f t="shared" si="30"/>
        <v>3582000</v>
      </c>
    </row>
    <row r="263" spans="2:17" outlineLevel="2" x14ac:dyDescent="0.25">
      <c r="B263" s="41" t="s">
        <v>32</v>
      </c>
      <c r="C263" s="42">
        <v>860037013</v>
      </c>
      <c r="D263" s="43" t="s">
        <v>224</v>
      </c>
      <c r="E263" s="44">
        <v>1</v>
      </c>
      <c r="F263" s="44">
        <v>0</v>
      </c>
      <c r="G263" s="44">
        <v>216412</v>
      </c>
      <c r="H263" s="44">
        <f t="shared" si="28"/>
        <v>216412</v>
      </c>
      <c r="I263" s="44">
        <v>0</v>
      </c>
      <c r="J263" s="44">
        <v>0</v>
      </c>
      <c r="K263" s="44">
        <v>0</v>
      </c>
      <c r="L263" s="44">
        <v>0</v>
      </c>
      <c r="M263" s="44">
        <v>0</v>
      </c>
      <c r="N263" s="44">
        <v>0</v>
      </c>
      <c r="O263" s="44">
        <v>0</v>
      </c>
      <c r="P263" s="44">
        <v>0</v>
      </c>
      <c r="Q263" s="45">
        <f t="shared" si="30"/>
        <v>216412</v>
      </c>
    </row>
    <row r="264" spans="2:17" outlineLevel="2" x14ac:dyDescent="0.25">
      <c r="B264" s="41" t="s">
        <v>32</v>
      </c>
      <c r="C264" s="42">
        <v>860503617</v>
      </c>
      <c r="D264" s="43" t="s">
        <v>289</v>
      </c>
      <c r="E264" s="44">
        <v>1</v>
      </c>
      <c r="F264" s="44">
        <v>0</v>
      </c>
      <c r="G264" s="44">
        <v>0</v>
      </c>
      <c r="H264" s="44">
        <f t="shared" si="28"/>
        <v>0</v>
      </c>
      <c r="I264" s="44">
        <v>0</v>
      </c>
      <c r="J264" s="44">
        <v>0</v>
      </c>
      <c r="K264" s="44">
        <v>0</v>
      </c>
      <c r="L264" s="44">
        <v>0</v>
      </c>
      <c r="M264" s="44">
        <v>392365</v>
      </c>
      <c r="N264" s="44">
        <v>0</v>
      </c>
      <c r="O264" s="44">
        <v>0</v>
      </c>
      <c r="P264" s="44">
        <v>0</v>
      </c>
      <c r="Q264" s="45">
        <f t="shared" si="30"/>
        <v>392365</v>
      </c>
    </row>
    <row r="265" spans="2:17" outlineLevel="2" x14ac:dyDescent="0.25">
      <c r="B265" s="41" t="s">
        <v>32</v>
      </c>
      <c r="C265" s="42">
        <v>860524654</v>
      </c>
      <c r="D265" s="43" t="s">
        <v>43</v>
      </c>
      <c r="E265" s="44">
        <v>13</v>
      </c>
      <c r="F265" s="44">
        <v>0</v>
      </c>
      <c r="G265" s="44">
        <v>717600</v>
      </c>
      <c r="H265" s="44">
        <f t="shared" si="28"/>
        <v>717600</v>
      </c>
      <c r="I265" s="44">
        <v>3502487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>
        <v>0</v>
      </c>
      <c r="P265" s="44">
        <v>0</v>
      </c>
      <c r="Q265" s="45">
        <f t="shared" si="30"/>
        <v>4220087</v>
      </c>
    </row>
    <row r="266" spans="2:17" ht="12" outlineLevel="2" thickBot="1" x14ac:dyDescent="0.3">
      <c r="B266" s="41" t="s">
        <v>32</v>
      </c>
      <c r="C266" s="42">
        <v>890903407</v>
      </c>
      <c r="D266" s="43" t="s">
        <v>44</v>
      </c>
      <c r="E266" s="44">
        <v>2</v>
      </c>
      <c r="F266" s="44">
        <v>0</v>
      </c>
      <c r="G266" s="44">
        <v>6396891</v>
      </c>
      <c r="H266" s="44">
        <f t="shared" si="28"/>
        <v>6396891</v>
      </c>
      <c r="I266" s="44">
        <v>0</v>
      </c>
      <c r="J266" s="44">
        <v>0</v>
      </c>
      <c r="K266" s="44">
        <v>0</v>
      </c>
      <c r="L266" s="44">
        <v>0</v>
      </c>
      <c r="M266" s="44">
        <v>129898</v>
      </c>
      <c r="N266" s="44">
        <v>0</v>
      </c>
      <c r="O266" s="44">
        <v>0</v>
      </c>
      <c r="P266" s="44">
        <v>0</v>
      </c>
      <c r="Q266" s="45">
        <f t="shared" ref="Q266:Q289" si="33">SUM(H266:P266)</f>
        <v>6526789</v>
      </c>
    </row>
    <row r="267" spans="2:17" ht="12" outlineLevel="1" thickBot="1" x14ac:dyDescent="0.3">
      <c r="B267" s="46" t="s">
        <v>200</v>
      </c>
      <c r="C267" s="57"/>
      <c r="D267" s="57"/>
      <c r="E267" s="94">
        <f t="shared" ref="E267:Q267" si="34">SUBTOTAL(9,E257:E266)</f>
        <v>70</v>
      </c>
      <c r="F267" s="94">
        <f t="shared" si="34"/>
        <v>442620</v>
      </c>
      <c r="G267" s="94">
        <f t="shared" si="34"/>
        <v>7767443</v>
      </c>
      <c r="H267" s="94">
        <f t="shared" si="34"/>
        <v>8210063</v>
      </c>
      <c r="I267" s="94">
        <f t="shared" si="34"/>
        <v>3872287</v>
      </c>
      <c r="J267" s="94">
        <f t="shared" si="34"/>
        <v>5157935</v>
      </c>
      <c r="K267" s="94">
        <f t="shared" si="34"/>
        <v>7372932</v>
      </c>
      <c r="L267" s="94">
        <f t="shared" si="34"/>
        <v>3748710</v>
      </c>
      <c r="M267" s="94">
        <f t="shared" si="34"/>
        <v>3177936</v>
      </c>
      <c r="N267" s="94">
        <f t="shared" si="34"/>
        <v>40198939</v>
      </c>
      <c r="O267" s="94">
        <f t="shared" si="34"/>
        <v>0</v>
      </c>
      <c r="P267" s="94">
        <f t="shared" si="34"/>
        <v>0</v>
      </c>
      <c r="Q267" s="95">
        <f t="shared" si="34"/>
        <v>71738802</v>
      </c>
    </row>
    <row r="268" spans="2:17" outlineLevel="2" x14ac:dyDescent="0.25">
      <c r="B268" s="41" t="s">
        <v>33</v>
      </c>
      <c r="C268" s="42">
        <v>800113949</v>
      </c>
      <c r="D268" s="43" t="s">
        <v>296</v>
      </c>
      <c r="E268" s="44">
        <v>2</v>
      </c>
      <c r="F268" s="44">
        <v>0</v>
      </c>
      <c r="G268" s="44">
        <v>0</v>
      </c>
      <c r="H268" s="44">
        <f t="shared" si="28"/>
        <v>0</v>
      </c>
      <c r="I268" s="44">
        <v>0</v>
      </c>
      <c r="J268" s="44">
        <v>0</v>
      </c>
      <c r="K268" s="44">
        <v>0</v>
      </c>
      <c r="L268" s="44">
        <v>243200</v>
      </c>
      <c r="M268" s="44">
        <v>352531</v>
      </c>
      <c r="N268" s="44">
        <v>0</v>
      </c>
      <c r="O268" s="44">
        <v>0</v>
      </c>
      <c r="P268" s="44">
        <v>0</v>
      </c>
      <c r="Q268" s="45">
        <f t="shared" si="33"/>
        <v>595731</v>
      </c>
    </row>
    <row r="269" spans="2:17" outlineLevel="2" x14ac:dyDescent="0.25">
      <c r="B269" s="41" t="s">
        <v>33</v>
      </c>
      <c r="C269" s="42">
        <v>800140951</v>
      </c>
      <c r="D269" s="43" t="s">
        <v>231</v>
      </c>
      <c r="E269" s="44">
        <v>2</v>
      </c>
      <c r="F269" s="44">
        <v>0</v>
      </c>
      <c r="G269" s="44">
        <v>0</v>
      </c>
      <c r="H269" s="44">
        <f t="shared" si="28"/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74255</v>
      </c>
      <c r="N269" s="44">
        <v>2728529</v>
      </c>
      <c r="O269" s="44">
        <v>0</v>
      </c>
      <c r="P269" s="44">
        <v>0</v>
      </c>
      <c r="Q269" s="45">
        <f t="shared" si="33"/>
        <v>2802784</v>
      </c>
    </row>
    <row r="270" spans="2:17" outlineLevel="2" x14ac:dyDescent="0.25">
      <c r="B270" s="41" t="s">
        <v>33</v>
      </c>
      <c r="C270" s="42">
        <v>800215546</v>
      </c>
      <c r="D270" s="43" t="s">
        <v>173</v>
      </c>
      <c r="E270" s="44">
        <v>967</v>
      </c>
      <c r="F270" s="44">
        <v>0</v>
      </c>
      <c r="G270" s="44">
        <v>0</v>
      </c>
      <c r="H270" s="44">
        <f t="shared" si="28"/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703575449</v>
      </c>
      <c r="O270" s="44">
        <v>0</v>
      </c>
      <c r="P270" s="44">
        <v>0</v>
      </c>
      <c r="Q270" s="45">
        <f t="shared" si="33"/>
        <v>703575449</v>
      </c>
    </row>
    <row r="271" spans="2:17" outlineLevel="2" x14ac:dyDescent="0.25">
      <c r="B271" s="41" t="s">
        <v>33</v>
      </c>
      <c r="C271" s="42">
        <v>830032532</v>
      </c>
      <c r="D271" s="43" t="s">
        <v>135</v>
      </c>
      <c r="E271" s="44">
        <v>4</v>
      </c>
      <c r="F271" s="44">
        <v>0</v>
      </c>
      <c r="G271" s="44">
        <v>0</v>
      </c>
      <c r="H271" s="44">
        <f t="shared" si="28"/>
        <v>0</v>
      </c>
      <c r="I271" s="44">
        <v>0</v>
      </c>
      <c r="J271" s="44">
        <v>0</v>
      </c>
      <c r="K271" s="44">
        <v>0</v>
      </c>
      <c r="L271" s="44">
        <v>0</v>
      </c>
      <c r="M271" s="44">
        <v>0</v>
      </c>
      <c r="N271" s="44">
        <v>9971665</v>
      </c>
      <c r="O271" s="44">
        <v>0</v>
      </c>
      <c r="P271" s="44">
        <v>0</v>
      </c>
      <c r="Q271" s="45">
        <f t="shared" si="33"/>
        <v>9971665</v>
      </c>
    </row>
    <row r="272" spans="2:17" outlineLevel="2" x14ac:dyDescent="0.25">
      <c r="B272" s="41" t="s">
        <v>33</v>
      </c>
      <c r="C272" s="42">
        <v>830039670</v>
      </c>
      <c r="D272" s="43" t="s">
        <v>136</v>
      </c>
      <c r="E272" s="44">
        <v>2</v>
      </c>
      <c r="F272" s="44">
        <v>0</v>
      </c>
      <c r="G272" s="44">
        <v>0</v>
      </c>
      <c r="H272" s="44">
        <f t="shared" si="28"/>
        <v>0</v>
      </c>
      <c r="I272" s="44">
        <v>0</v>
      </c>
      <c r="J272" s="44">
        <v>0</v>
      </c>
      <c r="K272" s="44">
        <v>0</v>
      </c>
      <c r="L272" s="44">
        <v>0</v>
      </c>
      <c r="M272" s="44">
        <v>0</v>
      </c>
      <c r="N272" s="44">
        <v>378256</v>
      </c>
      <c r="O272" s="44">
        <v>0</v>
      </c>
      <c r="P272" s="44">
        <v>0</v>
      </c>
      <c r="Q272" s="45">
        <f t="shared" si="33"/>
        <v>378256</v>
      </c>
    </row>
    <row r="273" spans="2:17" outlineLevel="2" x14ac:dyDescent="0.25">
      <c r="B273" s="41" t="s">
        <v>33</v>
      </c>
      <c r="C273" s="42">
        <v>830053105</v>
      </c>
      <c r="D273" s="43" t="s">
        <v>137</v>
      </c>
      <c r="E273" s="44">
        <v>73</v>
      </c>
      <c r="F273" s="44">
        <v>0</v>
      </c>
      <c r="G273" s="44">
        <v>0</v>
      </c>
      <c r="H273" s="44">
        <f t="shared" si="28"/>
        <v>0</v>
      </c>
      <c r="I273" s="44">
        <v>0</v>
      </c>
      <c r="J273" s="44">
        <v>0</v>
      </c>
      <c r="K273" s="44">
        <v>0</v>
      </c>
      <c r="L273" s="44">
        <v>0</v>
      </c>
      <c r="M273" s="44">
        <v>0</v>
      </c>
      <c r="N273" s="44">
        <v>413923859.36000001</v>
      </c>
      <c r="O273" s="44">
        <v>0</v>
      </c>
      <c r="P273" s="44">
        <v>0</v>
      </c>
      <c r="Q273" s="45">
        <f t="shared" si="33"/>
        <v>413923859.36000001</v>
      </c>
    </row>
    <row r="274" spans="2:17" outlineLevel="2" x14ac:dyDescent="0.25">
      <c r="B274" s="41" t="s">
        <v>33</v>
      </c>
      <c r="C274" s="42">
        <v>860070301</v>
      </c>
      <c r="D274" s="43" t="s">
        <v>293</v>
      </c>
      <c r="E274" s="44">
        <v>145</v>
      </c>
      <c r="F274" s="44">
        <v>7826869.0800000001</v>
      </c>
      <c r="G274" s="44">
        <v>60763192</v>
      </c>
      <c r="H274" s="44">
        <f t="shared" si="28"/>
        <v>68590061.079999998</v>
      </c>
      <c r="I274" s="44">
        <v>0</v>
      </c>
      <c r="J274" s="44">
        <v>109934097</v>
      </c>
      <c r="K274" s="44">
        <v>17326389</v>
      </c>
      <c r="L274" s="44">
        <v>492953207</v>
      </c>
      <c r="M274" s="44">
        <v>159825148</v>
      </c>
      <c r="N274" s="44">
        <v>0</v>
      </c>
      <c r="O274" s="44">
        <v>0</v>
      </c>
      <c r="P274" s="44">
        <v>0</v>
      </c>
      <c r="Q274" s="45">
        <f t="shared" si="33"/>
        <v>848628902.07999992</v>
      </c>
    </row>
    <row r="275" spans="2:17" outlineLevel="2" x14ac:dyDescent="0.25">
      <c r="B275" s="41" t="s">
        <v>33</v>
      </c>
      <c r="C275" s="42">
        <v>860525148</v>
      </c>
      <c r="D275" s="43" t="s">
        <v>138</v>
      </c>
      <c r="E275" s="44">
        <v>11</v>
      </c>
      <c r="F275" s="44">
        <v>0</v>
      </c>
      <c r="G275" s="44">
        <v>0</v>
      </c>
      <c r="H275" s="44">
        <f t="shared" si="28"/>
        <v>0</v>
      </c>
      <c r="I275" s="44">
        <v>0</v>
      </c>
      <c r="J275" s="44">
        <v>0</v>
      </c>
      <c r="K275" s="44">
        <v>0</v>
      </c>
      <c r="L275" s="44">
        <v>0</v>
      </c>
      <c r="M275" s="44">
        <v>0</v>
      </c>
      <c r="N275" s="44">
        <v>3414330</v>
      </c>
      <c r="O275" s="44">
        <v>0</v>
      </c>
      <c r="P275" s="44">
        <v>0</v>
      </c>
      <c r="Q275" s="45">
        <f t="shared" si="33"/>
        <v>3414330</v>
      </c>
    </row>
    <row r="276" spans="2:17" outlineLevel="2" x14ac:dyDescent="0.25">
      <c r="B276" s="41" t="s">
        <v>33</v>
      </c>
      <c r="C276" s="42">
        <v>899999061</v>
      </c>
      <c r="D276" s="43" t="s">
        <v>308</v>
      </c>
      <c r="E276" s="44">
        <v>71</v>
      </c>
      <c r="F276" s="44">
        <v>141527819.28</v>
      </c>
      <c r="G276" s="44">
        <v>15338100</v>
      </c>
      <c r="H276" s="44">
        <f t="shared" si="28"/>
        <v>156865919.28</v>
      </c>
      <c r="I276" s="44">
        <v>0</v>
      </c>
      <c r="J276" s="44">
        <v>0</v>
      </c>
      <c r="K276" s="44">
        <v>72659200</v>
      </c>
      <c r="L276" s="44">
        <v>300572300</v>
      </c>
      <c r="M276" s="44">
        <v>235446600</v>
      </c>
      <c r="N276" s="44">
        <v>763050638</v>
      </c>
      <c r="O276" s="44">
        <v>0</v>
      </c>
      <c r="P276" s="44">
        <v>0</v>
      </c>
      <c r="Q276" s="45">
        <f t="shared" si="33"/>
        <v>1528594657.28</v>
      </c>
    </row>
    <row r="277" spans="2:17" outlineLevel="2" x14ac:dyDescent="0.25">
      <c r="B277" s="41" t="s">
        <v>33</v>
      </c>
      <c r="C277" s="42">
        <v>899999063</v>
      </c>
      <c r="D277" s="43" t="s">
        <v>157</v>
      </c>
      <c r="E277" s="44">
        <v>6</v>
      </c>
      <c r="F277" s="44">
        <v>0</v>
      </c>
      <c r="G277" s="44">
        <v>85885</v>
      </c>
      <c r="H277" s="44">
        <f t="shared" si="28"/>
        <v>85885</v>
      </c>
      <c r="I277" s="44">
        <v>0</v>
      </c>
      <c r="J277" s="44">
        <v>0</v>
      </c>
      <c r="K277" s="44">
        <v>0</v>
      </c>
      <c r="L277" s="44">
        <v>0</v>
      </c>
      <c r="M277" s="44">
        <v>0</v>
      </c>
      <c r="N277" s="44">
        <v>1272042</v>
      </c>
      <c r="O277" s="44">
        <v>0</v>
      </c>
      <c r="P277" s="44">
        <v>0</v>
      </c>
      <c r="Q277" s="45">
        <f t="shared" si="33"/>
        <v>1357927</v>
      </c>
    </row>
    <row r="278" spans="2:17" outlineLevel="2" x14ac:dyDescent="0.25">
      <c r="B278" s="41" t="s">
        <v>33</v>
      </c>
      <c r="C278" s="42">
        <v>899999068</v>
      </c>
      <c r="D278" s="43" t="s">
        <v>139</v>
      </c>
      <c r="E278" s="44">
        <v>1</v>
      </c>
      <c r="F278" s="44">
        <v>0</v>
      </c>
      <c r="G278" s="44">
        <v>0</v>
      </c>
      <c r="H278" s="44">
        <f t="shared" si="28"/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292300</v>
      </c>
      <c r="O278" s="44">
        <v>0</v>
      </c>
      <c r="P278" s="44">
        <v>0</v>
      </c>
      <c r="Q278" s="45">
        <f t="shared" si="33"/>
        <v>292300</v>
      </c>
    </row>
    <row r="279" spans="2:17" outlineLevel="2" x14ac:dyDescent="0.25">
      <c r="B279" s="41" t="s">
        <v>33</v>
      </c>
      <c r="C279" s="42">
        <v>900336524</v>
      </c>
      <c r="D279" s="43" t="s">
        <v>232</v>
      </c>
      <c r="E279" s="44">
        <v>112</v>
      </c>
      <c r="F279" s="44">
        <v>13574</v>
      </c>
      <c r="G279" s="44">
        <v>0</v>
      </c>
      <c r="H279" s="44">
        <f t="shared" si="28"/>
        <v>13574</v>
      </c>
      <c r="I279" s="44">
        <v>0</v>
      </c>
      <c r="J279" s="44">
        <v>0</v>
      </c>
      <c r="K279" s="44">
        <v>0</v>
      </c>
      <c r="L279" s="44">
        <v>0</v>
      </c>
      <c r="M279" s="44">
        <v>0</v>
      </c>
      <c r="N279" s="44">
        <v>25531775.850000001</v>
      </c>
      <c r="O279" s="44">
        <v>0</v>
      </c>
      <c r="P279" s="44">
        <v>0</v>
      </c>
      <c r="Q279" s="45">
        <f t="shared" si="33"/>
        <v>25545349.850000001</v>
      </c>
    </row>
    <row r="280" spans="2:17" outlineLevel="2" x14ac:dyDescent="0.25">
      <c r="B280" s="41" t="s">
        <v>33</v>
      </c>
      <c r="C280" s="42">
        <v>900486439</v>
      </c>
      <c r="D280" s="43" t="s">
        <v>257</v>
      </c>
      <c r="E280" s="44">
        <v>1</v>
      </c>
      <c r="F280" s="44">
        <v>0</v>
      </c>
      <c r="G280" s="44">
        <v>0</v>
      </c>
      <c r="H280" s="44">
        <f t="shared" si="28"/>
        <v>0</v>
      </c>
      <c r="I280" s="44">
        <v>0</v>
      </c>
      <c r="J280" s="44">
        <v>0</v>
      </c>
      <c r="K280" s="44">
        <v>0</v>
      </c>
      <c r="L280" s="44">
        <v>0</v>
      </c>
      <c r="M280" s="44">
        <v>0</v>
      </c>
      <c r="N280" s="44">
        <v>9097715</v>
      </c>
      <c r="O280" s="44">
        <v>0</v>
      </c>
      <c r="P280" s="44">
        <v>0</v>
      </c>
      <c r="Q280" s="45">
        <f t="shared" si="33"/>
        <v>9097715</v>
      </c>
    </row>
    <row r="281" spans="2:17" outlineLevel="2" x14ac:dyDescent="0.25">
      <c r="B281" s="41" t="s">
        <v>33</v>
      </c>
      <c r="C281" s="42">
        <v>901361596</v>
      </c>
      <c r="D281" s="43" t="s">
        <v>254</v>
      </c>
      <c r="E281" s="44">
        <v>215</v>
      </c>
      <c r="F281" s="44">
        <v>4940806.3099999996</v>
      </c>
      <c r="G281" s="44">
        <v>97225655</v>
      </c>
      <c r="H281" s="44">
        <f t="shared" si="28"/>
        <v>102166461.31</v>
      </c>
      <c r="I281" s="44">
        <v>32783426</v>
      </c>
      <c r="J281" s="44">
        <v>25235546</v>
      </c>
      <c r="K281" s="44">
        <v>33734560</v>
      </c>
      <c r="L281" s="44">
        <v>51311266</v>
      </c>
      <c r="M281" s="44">
        <v>0</v>
      </c>
      <c r="N281" s="44">
        <v>0</v>
      </c>
      <c r="O281" s="44">
        <v>0</v>
      </c>
      <c r="P281" s="44">
        <v>0</v>
      </c>
      <c r="Q281" s="45">
        <f t="shared" si="33"/>
        <v>245231259.31</v>
      </c>
    </row>
    <row r="282" spans="2:17" outlineLevel="2" x14ac:dyDescent="0.25">
      <c r="B282" s="41" t="s">
        <v>33</v>
      </c>
      <c r="C282" s="42">
        <v>901433263</v>
      </c>
      <c r="D282" s="43" t="s">
        <v>261</v>
      </c>
      <c r="E282" s="44">
        <v>2</v>
      </c>
      <c r="F282" s="44">
        <v>0</v>
      </c>
      <c r="G282" s="44">
        <v>0</v>
      </c>
      <c r="H282" s="44">
        <f t="shared" ref="H282:H323" si="35">+F282+G282</f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681223</v>
      </c>
      <c r="O282" s="44">
        <v>0</v>
      </c>
      <c r="P282" s="44">
        <v>0</v>
      </c>
      <c r="Q282" s="45">
        <f t="shared" si="33"/>
        <v>681223</v>
      </c>
    </row>
    <row r="283" spans="2:17" outlineLevel="2" x14ac:dyDescent="0.25">
      <c r="B283" s="41" t="s">
        <v>33</v>
      </c>
      <c r="C283" s="42">
        <v>901440176</v>
      </c>
      <c r="D283" s="43" t="s">
        <v>285</v>
      </c>
      <c r="E283" s="44">
        <v>288</v>
      </c>
      <c r="F283" s="44">
        <v>3724</v>
      </c>
      <c r="G283" s="44">
        <v>643910</v>
      </c>
      <c r="H283" s="44">
        <f t="shared" si="35"/>
        <v>647634</v>
      </c>
      <c r="I283" s="44">
        <v>0</v>
      </c>
      <c r="J283" s="44">
        <v>93449</v>
      </c>
      <c r="K283" s="44">
        <v>0</v>
      </c>
      <c r="L283" s="44">
        <v>3702285</v>
      </c>
      <c r="M283" s="44">
        <v>2518273</v>
      </c>
      <c r="N283" s="44">
        <v>133897506.97</v>
      </c>
      <c r="O283" s="44">
        <v>0</v>
      </c>
      <c r="P283" s="44">
        <v>0</v>
      </c>
      <c r="Q283" s="45">
        <f t="shared" si="33"/>
        <v>140859147.97</v>
      </c>
    </row>
    <row r="284" spans="2:17" outlineLevel="2" x14ac:dyDescent="0.25">
      <c r="B284" s="41" t="s">
        <v>33</v>
      </c>
      <c r="C284" s="42">
        <v>901495943</v>
      </c>
      <c r="D284" s="43" t="s">
        <v>279</v>
      </c>
      <c r="E284" s="44">
        <v>42</v>
      </c>
      <c r="F284" s="44">
        <v>0</v>
      </c>
      <c r="G284" s="44">
        <v>0</v>
      </c>
      <c r="H284" s="44">
        <f t="shared" si="35"/>
        <v>0</v>
      </c>
      <c r="I284" s="44">
        <v>0</v>
      </c>
      <c r="J284" s="44">
        <v>0</v>
      </c>
      <c r="K284" s="44">
        <v>0</v>
      </c>
      <c r="L284" s="44">
        <v>0</v>
      </c>
      <c r="M284" s="44">
        <v>23309505</v>
      </c>
      <c r="N284" s="44">
        <v>33048891</v>
      </c>
      <c r="O284" s="44">
        <v>0</v>
      </c>
      <c r="P284" s="44">
        <v>0</v>
      </c>
      <c r="Q284" s="45">
        <f t="shared" si="33"/>
        <v>56358396</v>
      </c>
    </row>
    <row r="285" spans="2:17" outlineLevel="2" x14ac:dyDescent="0.25">
      <c r="B285" s="41" t="s">
        <v>33</v>
      </c>
      <c r="C285" s="42">
        <v>901540992</v>
      </c>
      <c r="D285" s="43" t="s">
        <v>287</v>
      </c>
      <c r="E285" s="44">
        <v>290</v>
      </c>
      <c r="F285" s="44">
        <v>1394824.65</v>
      </c>
      <c r="G285" s="44">
        <v>24765955</v>
      </c>
      <c r="H285" s="44">
        <f t="shared" si="35"/>
        <v>26160779.649999999</v>
      </c>
      <c r="I285" s="44">
        <v>26551809</v>
      </c>
      <c r="J285" s="44">
        <v>10165939</v>
      </c>
      <c r="K285" s="44">
        <v>36375943</v>
      </c>
      <c r="L285" s="44">
        <v>27252355</v>
      </c>
      <c r="M285" s="44">
        <v>81006863</v>
      </c>
      <c r="N285" s="44">
        <v>5284989</v>
      </c>
      <c r="O285" s="44">
        <v>0</v>
      </c>
      <c r="P285" s="44">
        <v>-23658314</v>
      </c>
      <c r="Q285" s="45">
        <f t="shared" si="33"/>
        <v>189140363.65000001</v>
      </c>
    </row>
    <row r="286" spans="2:17" outlineLevel="2" x14ac:dyDescent="0.25">
      <c r="B286" s="41" t="s">
        <v>33</v>
      </c>
      <c r="C286" s="42">
        <v>901541021</v>
      </c>
      <c r="D286" s="43" t="s">
        <v>300</v>
      </c>
      <c r="E286" s="44">
        <v>2</v>
      </c>
      <c r="F286" s="44">
        <v>0</v>
      </c>
      <c r="G286" s="44">
        <v>0</v>
      </c>
      <c r="H286" s="44">
        <f t="shared" si="35"/>
        <v>0</v>
      </c>
      <c r="I286" s="44">
        <v>286340</v>
      </c>
      <c r="J286" s="44">
        <v>0</v>
      </c>
      <c r="K286" s="44">
        <v>0</v>
      </c>
      <c r="L286" s="44">
        <v>90000</v>
      </c>
      <c r="M286" s="44">
        <v>0</v>
      </c>
      <c r="N286" s="44">
        <v>0</v>
      </c>
      <c r="O286" s="44">
        <v>0</v>
      </c>
      <c r="P286" s="44">
        <v>0</v>
      </c>
      <c r="Q286" s="45">
        <f t="shared" si="33"/>
        <v>376340</v>
      </c>
    </row>
    <row r="287" spans="2:17" ht="12" outlineLevel="2" thickBot="1" x14ac:dyDescent="0.3">
      <c r="B287" s="41" t="s">
        <v>33</v>
      </c>
      <c r="C287" s="42">
        <v>901541302</v>
      </c>
      <c r="D287" s="43" t="s">
        <v>286</v>
      </c>
      <c r="E287" s="44">
        <v>37</v>
      </c>
      <c r="F287" s="44">
        <v>0</v>
      </c>
      <c r="G287" s="44">
        <v>78864</v>
      </c>
      <c r="H287" s="44">
        <f t="shared" si="35"/>
        <v>78864</v>
      </c>
      <c r="I287" s="44">
        <v>76200</v>
      </c>
      <c r="J287" s="44">
        <v>0</v>
      </c>
      <c r="K287" s="44">
        <v>2801412</v>
      </c>
      <c r="L287" s="44">
        <v>2722349</v>
      </c>
      <c r="M287" s="44">
        <v>23553914</v>
      </c>
      <c r="N287" s="44">
        <v>646169</v>
      </c>
      <c r="O287" s="44">
        <v>0</v>
      </c>
      <c r="P287" s="44">
        <v>0</v>
      </c>
      <c r="Q287" s="45">
        <f t="shared" si="33"/>
        <v>29878908</v>
      </c>
    </row>
    <row r="288" spans="2:17" ht="12" outlineLevel="1" thickBot="1" x14ac:dyDescent="0.3">
      <c r="B288" s="46" t="s">
        <v>201</v>
      </c>
      <c r="C288" s="57"/>
      <c r="D288" s="57"/>
      <c r="E288" s="94">
        <f t="shared" ref="E288:Q288" si="36">SUBTOTAL(9,E268:E287)</f>
        <v>2273</v>
      </c>
      <c r="F288" s="94">
        <f t="shared" si="36"/>
        <v>155707617.32000002</v>
      </c>
      <c r="G288" s="94">
        <f t="shared" si="36"/>
        <v>198901561</v>
      </c>
      <c r="H288" s="94">
        <f t="shared" si="36"/>
        <v>354609178.31999999</v>
      </c>
      <c r="I288" s="94">
        <f t="shared" si="36"/>
        <v>59697775</v>
      </c>
      <c r="J288" s="94">
        <f t="shared" si="36"/>
        <v>145429031</v>
      </c>
      <c r="K288" s="94">
        <f t="shared" si="36"/>
        <v>162897504</v>
      </c>
      <c r="L288" s="94">
        <f t="shared" si="36"/>
        <v>878846962</v>
      </c>
      <c r="M288" s="94">
        <f t="shared" si="36"/>
        <v>526087089</v>
      </c>
      <c r="N288" s="94">
        <f t="shared" si="36"/>
        <v>2106795338.1800001</v>
      </c>
      <c r="O288" s="94">
        <f t="shared" si="36"/>
        <v>0</v>
      </c>
      <c r="P288" s="94">
        <f t="shared" si="36"/>
        <v>-23658314</v>
      </c>
      <c r="Q288" s="95">
        <f t="shared" si="36"/>
        <v>4210704563.5</v>
      </c>
    </row>
    <row r="289" spans="2:17" ht="12" outlineLevel="2" thickBot="1" x14ac:dyDescent="0.3">
      <c r="B289" s="41" t="s">
        <v>34</v>
      </c>
      <c r="C289" s="42">
        <v>800246953</v>
      </c>
      <c r="D289" s="43" t="s">
        <v>178</v>
      </c>
      <c r="E289" s="44">
        <v>27</v>
      </c>
      <c r="F289" s="44">
        <v>0</v>
      </c>
      <c r="G289" s="44">
        <v>5477185313</v>
      </c>
      <c r="H289" s="44">
        <f t="shared" si="35"/>
        <v>5477185313</v>
      </c>
      <c r="I289" s="44">
        <v>273859270</v>
      </c>
      <c r="J289" s="44">
        <v>273859271</v>
      </c>
      <c r="K289" s="44">
        <v>273859271</v>
      </c>
      <c r="L289" s="44">
        <v>913706046</v>
      </c>
      <c r="M289" s="44">
        <v>1037370901</v>
      </c>
      <c r="N289" s="44">
        <v>0</v>
      </c>
      <c r="O289" s="44">
        <v>0</v>
      </c>
      <c r="P289" s="44">
        <v>0</v>
      </c>
      <c r="Q289" s="45">
        <f t="shared" si="33"/>
        <v>8249840072</v>
      </c>
    </row>
    <row r="290" spans="2:17" ht="12" outlineLevel="1" thickBot="1" x14ac:dyDescent="0.3">
      <c r="B290" s="46" t="s">
        <v>202</v>
      </c>
      <c r="C290" s="57"/>
      <c r="D290" s="57"/>
      <c r="E290" s="94">
        <f t="shared" ref="E290:Q290" si="37">SUBTOTAL(9,E289:E289)</f>
        <v>27</v>
      </c>
      <c r="F290" s="94">
        <f t="shared" si="37"/>
        <v>0</v>
      </c>
      <c r="G290" s="94">
        <f t="shared" si="37"/>
        <v>5477185313</v>
      </c>
      <c r="H290" s="94">
        <f t="shared" si="37"/>
        <v>5477185313</v>
      </c>
      <c r="I290" s="94">
        <f t="shared" si="37"/>
        <v>273859270</v>
      </c>
      <c r="J290" s="94">
        <f t="shared" si="37"/>
        <v>273859271</v>
      </c>
      <c r="K290" s="94">
        <f t="shared" si="37"/>
        <v>273859271</v>
      </c>
      <c r="L290" s="94">
        <f t="shared" si="37"/>
        <v>913706046</v>
      </c>
      <c r="M290" s="94">
        <f t="shared" si="37"/>
        <v>1037370901</v>
      </c>
      <c r="N290" s="94">
        <f t="shared" si="37"/>
        <v>0</v>
      </c>
      <c r="O290" s="94">
        <f t="shared" si="37"/>
        <v>0</v>
      </c>
      <c r="P290" s="94">
        <f t="shared" si="37"/>
        <v>0</v>
      </c>
      <c r="Q290" s="95">
        <f t="shared" si="37"/>
        <v>8249840072</v>
      </c>
    </row>
    <row r="291" spans="2:17" outlineLevel="2" x14ac:dyDescent="0.25">
      <c r="B291" s="41" t="s">
        <v>35</v>
      </c>
      <c r="C291" s="42">
        <v>800088702</v>
      </c>
      <c r="D291" s="43" t="s">
        <v>54</v>
      </c>
      <c r="E291" s="44">
        <v>1187</v>
      </c>
      <c r="F291" s="44">
        <v>46068395.32</v>
      </c>
      <c r="G291" s="44">
        <v>132081920</v>
      </c>
      <c r="H291" s="44">
        <f t="shared" si="35"/>
        <v>178150315.31999999</v>
      </c>
      <c r="I291" s="44">
        <v>93227302</v>
      </c>
      <c r="J291" s="44">
        <v>77813948</v>
      </c>
      <c r="K291" s="44">
        <v>29476818</v>
      </c>
      <c r="L291" s="44">
        <v>90540193</v>
      </c>
      <c r="M291" s="44">
        <v>53888429</v>
      </c>
      <c r="N291" s="44">
        <v>277821405.25</v>
      </c>
      <c r="O291" s="44">
        <v>0</v>
      </c>
      <c r="P291" s="44">
        <v>0</v>
      </c>
      <c r="Q291" s="45">
        <f>SUM(H291:P291)</f>
        <v>800918410.56999993</v>
      </c>
    </row>
    <row r="292" spans="2:17" outlineLevel="2" x14ac:dyDescent="0.25">
      <c r="B292" s="41" t="s">
        <v>35</v>
      </c>
      <c r="C292" s="42">
        <v>800130907</v>
      </c>
      <c r="D292" s="43" t="s">
        <v>258</v>
      </c>
      <c r="E292" s="44">
        <v>1751</v>
      </c>
      <c r="F292" s="44">
        <v>143059763.40000001</v>
      </c>
      <c r="G292" s="44">
        <v>297822867</v>
      </c>
      <c r="H292" s="44">
        <f t="shared" si="35"/>
        <v>440882630.39999998</v>
      </c>
      <c r="I292" s="44">
        <v>273005382</v>
      </c>
      <c r="J292" s="44">
        <v>282128012</v>
      </c>
      <c r="K292" s="44">
        <v>57067593</v>
      </c>
      <c r="L292" s="44">
        <v>197343413</v>
      </c>
      <c r="M292" s="44">
        <v>19607922</v>
      </c>
      <c r="N292" s="44">
        <v>74329635.5</v>
      </c>
      <c r="O292" s="44">
        <v>-531145</v>
      </c>
      <c r="P292" s="44">
        <v>0</v>
      </c>
      <c r="Q292" s="45">
        <f t="shared" ref="Q292:Q323" si="38">SUM(H292:P292)</f>
        <v>1343833442.9000001</v>
      </c>
    </row>
    <row r="293" spans="2:17" outlineLevel="2" x14ac:dyDescent="0.25">
      <c r="B293" s="41" t="s">
        <v>35</v>
      </c>
      <c r="C293" s="42">
        <v>800249241</v>
      </c>
      <c r="D293" s="43" t="s">
        <v>56</v>
      </c>
      <c r="E293" s="44">
        <v>121</v>
      </c>
      <c r="F293" s="44">
        <v>0</v>
      </c>
      <c r="G293" s="44">
        <v>0</v>
      </c>
      <c r="H293" s="44">
        <f t="shared" si="35"/>
        <v>0</v>
      </c>
      <c r="I293" s="44">
        <v>0</v>
      </c>
      <c r="J293" s="44">
        <v>0</v>
      </c>
      <c r="K293" s="44">
        <v>0</v>
      </c>
      <c r="L293" s="44">
        <v>0</v>
      </c>
      <c r="M293" s="44">
        <v>0</v>
      </c>
      <c r="N293" s="44">
        <v>257560078.69999999</v>
      </c>
      <c r="O293" s="44">
        <v>0</v>
      </c>
      <c r="P293" s="44">
        <v>0</v>
      </c>
      <c r="Q293" s="45">
        <f t="shared" si="38"/>
        <v>257560078.69999999</v>
      </c>
    </row>
    <row r="294" spans="2:17" outlineLevel="2" x14ac:dyDescent="0.25">
      <c r="B294" s="41" t="s">
        <v>35</v>
      </c>
      <c r="C294" s="42">
        <v>800251440</v>
      </c>
      <c r="D294" s="43" t="s">
        <v>58</v>
      </c>
      <c r="E294" s="44">
        <v>1463</v>
      </c>
      <c r="F294" s="44">
        <v>129155048.90000001</v>
      </c>
      <c r="G294" s="44">
        <v>287315174</v>
      </c>
      <c r="H294" s="44">
        <f t="shared" si="35"/>
        <v>416470222.89999998</v>
      </c>
      <c r="I294" s="44">
        <v>336196516</v>
      </c>
      <c r="J294" s="44">
        <v>283035817</v>
      </c>
      <c r="K294" s="44">
        <v>507905397</v>
      </c>
      <c r="L294" s="44">
        <v>772164463</v>
      </c>
      <c r="M294" s="44">
        <v>144302783</v>
      </c>
      <c r="N294" s="44">
        <v>0</v>
      </c>
      <c r="O294" s="44">
        <v>0</v>
      </c>
      <c r="P294" s="44">
        <v>-826303478</v>
      </c>
      <c r="Q294" s="45">
        <f t="shared" si="38"/>
        <v>1633771720.9000001</v>
      </c>
    </row>
    <row r="295" spans="2:17" outlineLevel="2" x14ac:dyDescent="0.25">
      <c r="B295" s="41" t="s">
        <v>35</v>
      </c>
      <c r="C295" s="42">
        <v>805001157</v>
      </c>
      <c r="D295" s="43" t="s">
        <v>61</v>
      </c>
      <c r="E295" s="44">
        <v>20</v>
      </c>
      <c r="F295" s="44">
        <v>0</v>
      </c>
      <c r="G295" s="44">
        <v>396303</v>
      </c>
      <c r="H295" s="44">
        <f t="shared" si="35"/>
        <v>396303</v>
      </c>
      <c r="I295" s="44">
        <v>0</v>
      </c>
      <c r="J295" s="44">
        <v>3646988</v>
      </c>
      <c r="K295" s="44">
        <v>1106399</v>
      </c>
      <c r="L295" s="44">
        <v>2187286</v>
      </c>
      <c r="M295" s="44">
        <v>6700</v>
      </c>
      <c r="N295" s="44">
        <v>1371331</v>
      </c>
      <c r="O295" s="44">
        <v>0</v>
      </c>
      <c r="P295" s="44">
        <v>0</v>
      </c>
      <c r="Q295" s="45">
        <f t="shared" si="38"/>
        <v>8715007</v>
      </c>
    </row>
    <row r="296" spans="2:17" outlineLevel="2" x14ac:dyDescent="0.25">
      <c r="B296" s="41" t="s">
        <v>35</v>
      </c>
      <c r="C296" s="42">
        <v>806008394</v>
      </c>
      <c r="D296" s="43" t="s">
        <v>62</v>
      </c>
      <c r="E296" s="44">
        <v>951</v>
      </c>
      <c r="F296" s="44">
        <v>44682608.479999997</v>
      </c>
      <c r="G296" s="44">
        <v>577050505</v>
      </c>
      <c r="H296" s="44">
        <f t="shared" si="35"/>
        <v>621733113.48000002</v>
      </c>
      <c r="I296" s="44">
        <v>233898491</v>
      </c>
      <c r="J296" s="44">
        <v>352787029</v>
      </c>
      <c r="K296" s="44">
        <v>39772798</v>
      </c>
      <c r="L296" s="44">
        <v>0</v>
      </c>
      <c r="M296" s="44">
        <v>35559504</v>
      </c>
      <c r="N296" s="44">
        <v>210666187.99000001</v>
      </c>
      <c r="O296" s="44">
        <v>-248240825.02000001</v>
      </c>
      <c r="P296" s="44">
        <v>0</v>
      </c>
      <c r="Q296" s="45">
        <f t="shared" si="38"/>
        <v>1246176298.45</v>
      </c>
    </row>
    <row r="297" spans="2:17" outlineLevel="2" x14ac:dyDescent="0.25">
      <c r="B297" s="41" t="s">
        <v>35</v>
      </c>
      <c r="C297" s="42">
        <v>809008362</v>
      </c>
      <c r="D297" s="43" t="s">
        <v>140</v>
      </c>
      <c r="E297" s="44">
        <v>295</v>
      </c>
      <c r="F297" s="44">
        <v>655931</v>
      </c>
      <c r="G297" s="44">
        <v>8224819</v>
      </c>
      <c r="H297" s="44">
        <f t="shared" si="35"/>
        <v>8880750</v>
      </c>
      <c r="I297" s="44">
        <v>144506536</v>
      </c>
      <c r="J297" s="44">
        <v>47296470</v>
      </c>
      <c r="K297" s="44">
        <v>191995</v>
      </c>
      <c r="L297" s="44">
        <v>63458466</v>
      </c>
      <c r="M297" s="44">
        <v>6577582</v>
      </c>
      <c r="N297" s="44">
        <v>55309194</v>
      </c>
      <c r="O297" s="44">
        <v>0</v>
      </c>
      <c r="P297" s="44">
        <v>0</v>
      </c>
      <c r="Q297" s="45">
        <f t="shared" si="38"/>
        <v>326220993</v>
      </c>
    </row>
    <row r="298" spans="2:17" outlineLevel="2" x14ac:dyDescent="0.25">
      <c r="B298" s="41" t="s">
        <v>35</v>
      </c>
      <c r="C298" s="42">
        <v>814000337</v>
      </c>
      <c r="D298" s="43" t="s">
        <v>63</v>
      </c>
      <c r="E298" s="44">
        <v>260</v>
      </c>
      <c r="F298" s="44">
        <v>0</v>
      </c>
      <c r="G298" s="44">
        <v>0</v>
      </c>
      <c r="H298" s="44">
        <f t="shared" si="35"/>
        <v>0</v>
      </c>
      <c r="I298" s="44">
        <v>0</v>
      </c>
      <c r="J298" s="44">
        <v>0</v>
      </c>
      <c r="K298" s="44">
        <v>0</v>
      </c>
      <c r="L298" s="44">
        <v>0</v>
      </c>
      <c r="M298" s="44">
        <v>0</v>
      </c>
      <c r="N298" s="44">
        <v>266594488</v>
      </c>
      <c r="O298" s="44">
        <v>0</v>
      </c>
      <c r="P298" s="44">
        <v>0</v>
      </c>
      <c r="Q298" s="45">
        <f t="shared" si="38"/>
        <v>266594488</v>
      </c>
    </row>
    <row r="299" spans="2:17" outlineLevel="2" x14ac:dyDescent="0.25">
      <c r="B299" s="41" t="s">
        <v>35</v>
      </c>
      <c r="C299" s="42">
        <v>817000248</v>
      </c>
      <c r="D299" s="43" t="s">
        <v>64</v>
      </c>
      <c r="E299" s="44">
        <v>166</v>
      </c>
      <c r="F299" s="44">
        <v>0</v>
      </c>
      <c r="G299" s="44">
        <v>0</v>
      </c>
      <c r="H299" s="44">
        <f t="shared" si="35"/>
        <v>0</v>
      </c>
      <c r="I299" s="44">
        <v>0</v>
      </c>
      <c r="J299" s="44">
        <v>0</v>
      </c>
      <c r="K299" s="44">
        <v>0</v>
      </c>
      <c r="L299" s="44">
        <v>0</v>
      </c>
      <c r="M299" s="44">
        <v>0</v>
      </c>
      <c r="N299" s="44">
        <v>271042296</v>
      </c>
      <c r="O299" s="44">
        <v>0</v>
      </c>
      <c r="P299" s="44">
        <v>0</v>
      </c>
      <c r="Q299" s="45">
        <f t="shared" si="38"/>
        <v>271042296</v>
      </c>
    </row>
    <row r="300" spans="2:17" outlineLevel="2" x14ac:dyDescent="0.25">
      <c r="B300" s="41" t="s">
        <v>35</v>
      </c>
      <c r="C300" s="42">
        <v>817001773</v>
      </c>
      <c r="D300" s="43" t="s">
        <v>142</v>
      </c>
      <c r="E300" s="44">
        <v>157</v>
      </c>
      <c r="F300" s="44">
        <v>141650</v>
      </c>
      <c r="G300" s="44">
        <v>13322876</v>
      </c>
      <c r="H300" s="44">
        <f t="shared" si="35"/>
        <v>13464526</v>
      </c>
      <c r="I300" s="44">
        <v>21867741</v>
      </c>
      <c r="J300" s="44">
        <v>18364645</v>
      </c>
      <c r="K300" s="44">
        <v>0</v>
      </c>
      <c r="L300" s="44">
        <v>36603737</v>
      </c>
      <c r="M300" s="44">
        <v>5615354</v>
      </c>
      <c r="N300" s="44">
        <v>95762249</v>
      </c>
      <c r="O300" s="44">
        <v>0</v>
      </c>
      <c r="P300" s="44">
        <v>0</v>
      </c>
      <c r="Q300" s="45">
        <f t="shared" si="38"/>
        <v>191678252</v>
      </c>
    </row>
    <row r="301" spans="2:17" outlineLevel="2" x14ac:dyDescent="0.25">
      <c r="B301" s="41" t="s">
        <v>35</v>
      </c>
      <c r="C301" s="42">
        <v>824001398</v>
      </c>
      <c r="D301" s="43" t="s">
        <v>143</v>
      </c>
      <c r="E301" s="44">
        <v>181</v>
      </c>
      <c r="F301" s="44">
        <v>0</v>
      </c>
      <c r="G301" s="44">
        <v>7974098</v>
      </c>
      <c r="H301" s="44">
        <f t="shared" si="35"/>
        <v>7974098</v>
      </c>
      <c r="I301" s="44">
        <v>35914259</v>
      </c>
      <c r="J301" s="44">
        <v>6104364</v>
      </c>
      <c r="K301" s="44">
        <v>0</v>
      </c>
      <c r="L301" s="44">
        <v>17404590</v>
      </c>
      <c r="M301" s="44">
        <v>14042799</v>
      </c>
      <c r="N301" s="44">
        <v>65043353</v>
      </c>
      <c r="O301" s="44">
        <v>0</v>
      </c>
      <c r="P301" s="44">
        <v>0</v>
      </c>
      <c r="Q301" s="45">
        <f t="shared" si="38"/>
        <v>146483463</v>
      </c>
    </row>
    <row r="302" spans="2:17" outlineLevel="2" x14ac:dyDescent="0.25">
      <c r="B302" s="41" t="s">
        <v>35</v>
      </c>
      <c r="C302" s="42">
        <v>830003564</v>
      </c>
      <c r="D302" s="43" t="s">
        <v>66</v>
      </c>
      <c r="E302" s="44">
        <v>3600</v>
      </c>
      <c r="F302" s="44">
        <v>5052029.45</v>
      </c>
      <c r="G302" s="44">
        <v>615485009</v>
      </c>
      <c r="H302" s="44">
        <f t="shared" si="35"/>
        <v>620537038.45000005</v>
      </c>
      <c r="I302" s="44">
        <v>548279045</v>
      </c>
      <c r="J302" s="44">
        <v>612712144</v>
      </c>
      <c r="K302" s="44">
        <v>193533519</v>
      </c>
      <c r="L302" s="44">
        <v>680588013</v>
      </c>
      <c r="M302" s="44">
        <v>328482325.76999998</v>
      </c>
      <c r="N302" s="44">
        <v>317541036.81</v>
      </c>
      <c r="O302" s="44">
        <v>-18916009.719999999</v>
      </c>
      <c r="P302" s="44">
        <v>-84260</v>
      </c>
      <c r="Q302" s="45">
        <f t="shared" si="38"/>
        <v>3282672852.3099999</v>
      </c>
    </row>
    <row r="303" spans="2:17" outlineLevel="2" x14ac:dyDescent="0.25">
      <c r="B303" s="41" t="s">
        <v>35</v>
      </c>
      <c r="C303" s="42">
        <v>830113831</v>
      </c>
      <c r="D303" s="43" t="s">
        <v>69</v>
      </c>
      <c r="E303" s="44">
        <v>826</v>
      </c>
      <c r="F303" s="44">
        <v>471371.63</v>
      </c>
      <c r="G303" s="44">
        <v>94907132</v>
      </c>
      <c r="H303" s="44">
        <f t="shared" si="35"/>
        <v>95378503.629999995</v>
      </c>
      <c r="I303" s="44">
        <v>36667463</v>
      </c>
      <c r="J303" s="44">
        <v>9993088</v>
      </c>
      <c r="K303" s="44">
        <v>12740157</v>
      </c>
      <c r="L303" s="44">
        <v>36619157</v>
      </c>
      <c r="M303" s="44">
        <v>40627041</v>
      </c>
      <c r="N303" s="44">
        <v>245660717.16</v>
      </c>
      <c r="O303" s="44">
        <v>0</v>
      </c>
      <c r="P303" s="44">
        <v>0</v>
      </c>
      <c r="Q303" s="45">
        <f t="shared" si="38"/>
        <v>477686126.78999996</v>
      </c>
    </row>
    <row r="304" spans="2:17" outlineLevel="2" x14ac:dyDescent="0.25">
      <c r="B304" s="41" t="s">
        <v>35</v>
      </c>
      <c r="C304" s="42">
        <v>837000084</v>
      </c>
      <c r="D304" s="43" t="s">
        <v>144</v>
      </c>
      <c r="E304" s="44">
        <v>178</v>
      </c>
      <c r="F304" s="44">
        <v>437199.45</v>
      </c>
      <c r="G304" s="44">
        <v>6150902</v>
      </c>
      <c r="H304" s="44">
        <f t="shared" si="35"/>
        <v>6588101.4500000002</v>
      </c>
      <c r="I304" s="44">
        <v>58979625</v>
      </c>
      <c r="J304" s="44">
        <v>5295338</v>
      </c>
      <c r="K304" s="44">
        <v>1003418</v>
      </c>
      <c r="L304" s="44">
        <v>29333565</v>
      </c>
      <c r="M304" s="44">
        <v>35349501</v>
      </c>
      <c r="N304" s="44">
        <v>105648699.8</v>
      </c>
      <c r="O304" s="44">
        <v>0</v>
      </c>
      <c r="P304" s="44">
        <v>0</v>
      </c>
      <c r="Q304" s="45">
        <f t="shared" si="38"/>
        <v>242198248.25</v>
      </c>
    </row>
    <row r="305" spans="2:17" outlineLevel="2" x14ac:dyDescent="0.25">
      <c r="B305" s="41" t="s">
        <v>35</v>
      </c>
      <c r="C305" s="42">
        <v>839000495</v>
      </c>
      <c r="D305" s="43" t="s">
        <v>145</v>
      </c>
      <c r="E305" s="44">
        <v>21</v>
      </c>
      <c r="F305" s="44">
        <v>1406341.89</v>
      </c>
      <c r="G305" s="44">
        <v>69729932</v>
      </c>
      <c r="H305" s="44">
        <f t="shared" si="35"/>
        <v>71136273.890000001</v>
      </c>
      <c r="I305" s="44">
        <v>1857315</v>
      </c>
      <c r="J305" s="44">
        <v>8180469</v>
      </c>
      <c r="K305" s="44">
        <v>0</v>
      </c>
      <c r="L305" s="44">
        <v>65700</v>
      </c>
      <c r="M305" s="44">
        <v>41500</v>
      </c>
      <c r="N305" s="44">
        <v>85049.5</v>
      </c>
      <c r="O305" s="44">
        <v>0</v>
      </c>
      <c r="P305" s="44">
        <v>0</v>
      </c>
      <c r="Q305" s="45">
        <f t="shared" si="38"/>
        <v>81366307.390000001</v>
      </c>
    </row>
    <row r="306" spans="2:17" outlineLevel="2" x14ac:dyDescent="0.25">
      <c r="B306" s="41" t="s">
        <v>35</v>
      </c>
      <c r="C306" s="42">
        <v>860066942</v>
      </c>
      <c r="D306" s="43" t="s">
        <v>71</v>
      </c>
      <c r="E306" s="44">
        <v>1219</v>
      </c>
      <c r="F306" s="44">
        <v>76659844.409999996</v>
      </c>
      <c r="G306" s="44">
        <v>298154827</v>
      </c>
      <c r="H306" s="44">
        <f t="shared" si="35"/>
        <v>374814671.40999997</v>
      </c>
      <c r="I306" s="44">
        <v>655713491</v>
      </c>
      <c r="J306" s="44">
        <v>145253507</v>
      </c>
      <c r="K306" s="44">
        <v>336247203</v>
      </c>
      <c r="L306" s="44">
        <v>23029971</v>
      </c>
      <c r="M306" s="44">
        <v>17976009</v>
      </c>
      <c r="N306" s="44">
        <v>177544630</v>
      </c>
      <c r="O306" s="44">
        <v>0</v>
      </c>
      <c r="P306" s="44">
        <v>0</v>
      </c>
      <c r="Q306" s="45">
        <f t="shared" si="38"/>
        <v>1730579482.4099998</v>
      </c>
    </row>
    <row r="307" spans="2:17" outlineLevel="2" x14ac:dyDescent="0.25">
      <c r="B307" s="41" t="s">
        <v>35</v>
      </c>
      <c r="C307" s="42">
        <v>890102044</v>
      </c>
      <c r="D307" s="43" t="s">
        <v>72</v>
      </c>
      <c r="E307" s="44">
        <v>415</v>
      </c>
      <c r="F307" s="44">
        <v>283019.68</v>
      </c>
      <c r="G307" s="44">
        <v>9805292</v>
      </c>
      <c r="H307" s="44">
        <f t="shared" si="35"/>
        <v>10088311.68</v>
      </c>
      <c r="I307" s="44">
        <v>0</v>
      </c>
      <c r="J307" s="44">
        <v>0</v>
      </c>
      <c r="K307" s="44">
        <v>25872872</v>
      </c>
      <c r="L307" s="44">
        <v>0</v>
      </c>
      <c r="M307" s="44">
        <v>73581824.50999999</v>
      </c>
      <c r="N307" s="44">
        <v>252215568.81</v>
      </c>
      <c r="O307" s="44">
        <v>-76277901.599999994</v>
      </c>
      <c r="P307" s="44">
        <v>0</v>
      </c>
      <c r="Q307" s="45">
        <f t="shared" si="38"/>
        <v>285480675.39999998</v>
      </c>
    </row>
    <row r="308" spans="2:17" outlineLevel="2" x14ac:dyDescent="0.25">
      <c r="B308" s="41" t="s">
        <v>35</v>
      </c>
      <c r="C308" s="42">
        <v>890303093</v>
      </c>
      <c r="D308" s="43" t="s">
        <v>74</v>
      </c>
      <c r="E308" s="44">
        <v>20</v>
      </c>
      <c r="F308" s="44">
        <v>0</v>
      </c>
      <c r="G308" s="44">
        <v>1228068</v>
      </c>
      <c r="H308" s="44">
        <f t="shared" si="35"/>
        <v>1228068</v>
      </c>
      <c r="I308" s="44">
        <v>0</v>
      </c>
      <c r="J308" s="44">
        <v>670447</v>
      </c>
      <c r="K308" s="44">
        <v>0</v>
      </c>
      <c r="L308" s="44">
        <v>13183501</v>
      </c>
      <c r="M308" s="44">
        <v>489381</v>
      </c>
      <c r="N308" s="44">
        <v>2434718</v>
      </c>
      <c r="O308" s="44">
        <v>0</v>
      </c>
      <c r="P308" s="44">
        <v>0</v>
      </c>
      <c r="Q308" s="45">
        <f t="shared" si="38"/>
        <v>18006115</v>
      </c>
    </row>
    <row r="309" spans="2:17" outlineLevel="2" x14ac:dyDescent="0.25">
      <c r="B309" s="41" t="s">
        <v>35</v>
      </c>
      <c r="C309" s="42">
        <v>890500675</v>
      </c>
      <c r="D309" s="43" t="s">
        <v>147</v>
      </c>
      <c r="E309" s="44">
        <v>50</v>
      </c>
      <c r="F309" s="44">
        <v>0</v>
      </c>
      <c r="G309" s="44">
        <v>14662873</v>
      </c>
      <c r="H309" s="44">
        <f t="shared" si="35"/>
        <v>14662873</v>
      </c>
      <c r="I309" s="44">
        <v>995778</v>
      </c>
      <c r="J309" s="44">
        <v>37347324</v>
      </c>
      <c r="K309" s="44">
        <v>1522540</v>
      </c>
      <c r="L309" s="44">
        <v>4406962</v>
      </c>
      <c r="M309" s="44">
        <v>1368913</v>
      </c>
      <c r="N309" s="44">
        <v>6414295</v>
      </c>
      <c r="O309" s="44">
        <v>0</v>
      </c>
      <c r="P309" s="44">
        <v>0</v>
      </c>
      <c r="Q309" s="45">
        <f t="shared" si="38"/>
        <v>66718685</v>
      </c>
    </row>
    <row r="310" spans="2:17" outlineLevel="2" x14ac:dyDescent="0.25">
      <c r="B310" s="41" t="s">
        <v>35</v>
      </c>
      <c r="C310" s="42">
        <v>891600091</v>
      </c>
      <c r="D310" s="43" t="s">
        <v>76</v>
      </c>
      <c r="E310" s="44">
        <v>186</v>
      </c>
      <c r="F310" s="44">
        <v>0</v>
      </c>
      <c r="G310" s="44">
        <v>53530664</v>
      </c>
      <c r="H310" s="44">
        <f t="shared" si="35"/>
        <v>53530664</v>
      </c>
      <c r="I310" s="44">
        <v>0</v>
      </c>
      <c r="J310" s="44">
        <v>0</v>
      </c>
      <c r="K310" s="44">
        <v>0</v>
      </c>
      <c r="L310" s="44">
        <v>0</v>
      </c>
      <c r="M310" s="44">
        <v>14516241</v>
      </c>
      <c r="N310" s="44">
        <v>225757817</v>
      </c>
      <c r="O310" s="44">
        <v>0</v>
      </c>
      <c r="P310" s="44">
        <v>0</v>
      </c>
      <c r="Q310" s="45">
        <f t="shared" si="38"/>
        <v>293804722</v>
      </c>
    </row>
    <row r="311" spans="2:17" outlineLevel="2" x14ac:dyDescent="0.25">
      <c r="B311" s="41" t="s">
        <v>35</v>
      </c>
      <c r="C311" s="42">
        <v>891856000</v>
      </c>
      <c r="D311" s="43" t="s">
        <v>77</v>
      </c>
      <c r="E311" s="44">
        <v>424</v>
      </c>
      <c r="F311" s="44">
        <v>0</v>
      </c>
      <c r="G311" s="44">
        <v>159218404</v>
      </c>
      <c r="H311" s="44">
        <f t="shared" si="35"/>
        <v>159218404</v>
      </c>
      <c r="I311" s="44">
        <v>38024093</v>
      </c>
      <c r="J311" s="44">
        <v>0</v>
      </c>
      <c r="K311" s="44">
        <v>661900</v>
      </c>
      <c r="L311" s="44">
        <v>0</v>
      </c>
      <c r="M311" s="44">
        <v>152399114</v>
      </c>
      <c r="N311" s="44">
        <v>409354494</v>
      </c>
      <c r="O311" s="44">
        <v>-2710448</v>
      </c>
      <c r="P311" s="44">
        <v>0</v>
      </c>
      <c r="Q311" s="45">
        <f t="shared" si="38"/>
        <v>756947557</v>
      </c>
    </row>
    <row r="312" spans="2:17" outlineLevel="2" x14ac:dyDescent="0.25">
      <c r="B312" s="41" t="s">
        <v>35</v>
      </c>
      <c r="C312" s="42">
        <v>900156264</v>
      </c>
      <c r="D312" s="43" t="s">
        <v>78</v>
      </c>
      <c r="E312" s="44">
        <v>3539</v>
      </c>
      <c r="F312" s="44">
        <v>125937797.72</v>
      </c>
      <c r="G312" s="44">
        <v>679459226</v>
      </c>
      <c r="H312" s="44">
        <f t="shared" si="35"/>
        <v>805397023.72000003</v>
      </c>
      <c r="I312" s="44">
        <v>527783117</v>
      </c>
      <c r="J312" s="44">
        <v>811929667</v>
      </c>
      <c r="K312" s="44">
        <v>278516624</v>
      </c>
      <c r="L312" s="44">
        <v>1261106726</v>
      </c>
      <c r="M312" s="44">
        <v>452484886</v>
      </c>
      <c r="N312" s="44">
        <v>5135644</v>
      </c>
      <c r="O312" s="44">
        <v>-420480990</v>
      </c>
      <c r="P312" s="44">
        <v>0</v>
      </c>
      <c r="Q312" s="45">
        <f t="shared" si="38"/>
        <v>3721872697.7200003</v>
      </c>
    </row>
    <row r="313" spans="2:17" outlineLevel="2" x14ac:dyDescent="0.25">
      <c r="B313" s="41" t="s">
        <v>35</v>
      </c>
      <c r="C313" s="42">
        <v>900226715</v>
      </c>
      <c r="D313" s="43" t="s">
        <v>79</v>
      </c>
      <c r="E313" s="44">
        <v>14548</v>
      </c>
      <c r="F313" s="44">
        <v>135157418.33000001</v>
      </c>
      <c r="G313" s="44">
        <v>682438242</v>
      </c>
      <c r="H313" s="44">
        <f t="shared" si="35"/>
        <v>817595660.33000004</v>
      </c>
      <c r="I313" s="44">
        <v>810233054</v>
      </c>
      <c r="J313" s="44">
        <v>733240720</v>
      </c>
      <c r="K313" s="44">
        <v>913046002</v>
      </c>
      <c r="L313" s="44">
        <v>1593342833</v>
      </c>
      <c r="M313" s="44">
        <v>547969853</v>
      </c>
      <c r="N313" s="44">
        <v>2285139361</v>
      </c>
      <c r="O313" s="44">
        <v>-1417854733</v>
      </c>
      <c r="P313" s="44">
        <v>0</v>
      </c>
      <c r="Q313" s="45">
        <f t="shared" si="38"/>
        <v>6282712750.3299999</v>
      </c>
    </row>
    <row r="314" spans="2:17" outlineLevel="2" x14ac:dyDescent="0.25">
      <c r="B314" s="41" t="s">
        <v>35</v>
      </c>
      <c r="C314" s="42">
        <v>900298372</v>
      </c>
      <c r="D314" s="43" t="s">
        <v>248</v>
      </c>
      <c r="E314" s="44">
        <v>137097</v>
      </c>
      <c r="F314" s="44">
        <v>2393233926.9499998</v>
      </c>
      <c r="G314" s="44">
        <v>19454114402</v>
      </c>
      <c r="H314" s="44">
        <f t="shared" si="35"/>
        <v>21847348328.950001</v>
      </c>
      <c r="I314" s="44">
        <v>4329092546</v>
      </c>
      <c r="J314" s="44">
        <v>1917303831</v>
      </c>
      <c r="K314" s="44">
        <v>1526397889</v>
      </c>
      <c r="L314" s="44">
        <v>1274971740</v>
      </c>
      <c r="M314" s="44">
        <v>6342191368.3999996</v>
      </c>
      <c r="N314" s="44">
        <v>838011542</v>
      </c>
      <c r="O314" s="44">
        <v>-1535479767.25</v>
      </c>
      <c r="P314" s="44">
        <v>-1157343707.72</v>
      </c>
      <c r="Q314" s="45">
        <f t="shared" si="38"/>
        <v>35382493770.379997</v>
      </c>
    </row>
    <row r="315" spans="2:17" outlineLevel="2" x14ac:dyDescent="0.25">
      <c r="B315" s="41" t="s">
        <v>35</v>
      </c>
      <c r="C315" s="42">
        <v>900604350</v>
      </c>
      <c r="D315" s="43" t="s">
        <v>282</v>
      </c>
      <c r="E315" s="44">
        <v>398</v>
      </c>
      <c r="F315" s="44">
        <v>27465</v>
      </c>
      <c r="G315" s="44">
        <v>31518376</v>
      </c>
      <c r="H315" s="44">
        <f t="shared" si="35"/>
        <v>31545841</v>
      </c>
      <c r="I315" s="44">
        <v>10604614</v>
      </c>
      <c r="J315" s="44">
        <v>165884764</v>
      </c>
      <c r="K315" s="44">
        <v>4542123</v>
      </c>
      <c r="L315" s="44">
        <v>124641402</v>
      </c>
      <c r="M315" s="44">
        <v>1922833</v>
      </c>
      <c r="N315" s="44">
        <v>282047397</v>
      </c>
      <c r="O315" s="44">
        <v>-28853467.800000001</v>
      </c>
      <c r="P315" s="44">
        <v>0</v>
      </c>
      <c r="Q315" s="45">
        <f t="shared" si="38"/>
        <v>592335506.20000005</v>
      </c>
    </row>
    <row r="316" spans="2:17" outlineLevel="2" x14ac:dyDescent="0.25">
      <c r="B316" s="41" t="s">
        <v>35</v>
      </c>
      <c r="C316" s="42">
        <v>900914254</v>
      </c>
      <c r="D316" s="43" t="s">
        <v>255</v>
      </c>
      <c r="E316" s="44">
        <v>2</v>
      </c>
      <c r="F316" s="44">
        <v>0</v>
      </c>
      <c r="G316" s="44">
        <v>2263752</v>
      </c>
      <c r="H316" s="44">
        <f t="shared" si="35"/>
        <v>2263752</v>
      </c>
      <c r="I316" s="44">
        <v>0</v>
      </c>
      <c r="J316" s="44">
        <v>0</v>
      </c>
      <c r="K316" s="44">
        <v>0</v>
      </c>
      <c r="L316" s="44">
        <v>0</v>
      </c>
      <c r="M316" s="44">
        <v>57800</v>
      </c>
      <c r="N316" s="44">
        <v>0</v>
      </c>
      <c r="O316" s="44">
        <v>0</v>
      </c>
      <c r="P316" s="44">
        <v>0</v>
      </c>
      <c r="Q316" s="45">
        <f t="shared" si="38"/>
        <v>2321552</v>
      </c>
    </row>
    <row r="317" spans="2:17" outlineLevel="2" x14ac:dyDescent="0.25">
      <c r="B317" s="41" t="s">
        <v>35</v>
      </c>
      <c r="C317" s="42">
        <v>900935126</v>
      </c>
      <c r="D317" s="43" t="s">
        <v>152</v>
      </c>
      <c r="E317" s="44">
        <v>1587</v>
      </c>
      <c r="F317" s="44">
        <v>10505593.65</v>
      </c>
      <c r="G317" s="44">
        <v>111180061</v>
      </c>
      <c r="H317" s="44">
        <f t="shared" si="35"/>
        <v>121685654.65000001</v>
      </c>
      <c r="I317" s="44">
        <v>152908750</v>
      </c>
      <c r="J317" s="44">
        <v>164259184</v>
      </c>
      <c r="K317" s="44">
        <v>64474654</v>
      </c>
      <c r="L317" s="44">
        <v>305834757</v>
      </c>
      <c r="M317" s="44">
        <v>293653410</v>
      </c>
      <c r="N317" s="44">
        <v>285037253.29999995</v>
      </c>
      <c r="O317" s="44">
        <v>0</v>
      </c>
      <c r="P317" s="44">
        <v>0</v>
      </c>
      <c r="Q317" s="45">
        <f t="shared" si="38"/>
        <v>1387853662.95</v>
      </c>
    </row>
    <row r="318" spans="2:17" outlineLevel="2" x14ac:dyDescent="0.25">
      <c r="B318" s="41" t="s">
        <v>35</v>
      </c>
      <c r="C318" s="42">
        <v>901021565</v>
      </c>
      <c r="D318" s="43" t="s">
        <v>294</v>
      </c>
      <c r="E318" s="44">
        <v>935</v>
      </c>
      <c r="F318" s="44">
        <v>1282014.01</v>
      </c>
      <c r="G318" s="44">
        <v>55702801</v>
      </c>
      <c r="H318" s="44">
        <f t="shared" si="35"/>
        <v>56984815.009999998</v>
      </c>
      <c r="I318" s="44">
        <v>14113329</v>
      </c>
      <c r="J318" s="44">
        <v>46427150</v>
      </c>
      <c r="K318" s="44">
        <v>24480588</v>
      </c>
      <c r="L318" s="44">
        <v>116721540</v>
      </c>
      <c r="M318" s="44">
        <v>99346463</v>
      </c>
      <c r="N318" s="44">
        <v>929328319</v>
      </c>
      <c r="O318" s="44">
        <v>0</v>
      </c>
      <c r="P318" s="44">
        <v>-83355819</v>
      </c>
      <c r="Q318" s="45">
        <f t="shared" si="38"/>
        <v>1204046385.01</v>
      </c>
    </row>
    <row r="319" spans="2:17" outlineLevel="2" x14ac:dyDescent="0.25">
      <c r="B319" s="41" t="s">
        <v>35</v>
      </c>
      <c r="C319" s="42">
        <v>901543211</v>
      </c>
      <c r="D319" s="43" t="s">
        <v>297</v>
      </c>
      <c r="E319" s="44">
        <v>771</v>
      </c>
      <c r="F319" s="44">
        <v>52864042.079999998</v>
      </c>
      <c r="G319" s="44">
        <v>134907896</v>
      </c>
      <c r="H319" s="44">
        <f t="shared" si="35"/>
        <v>187771938.07999998</v>
      </c>
      <c r="I319" s="44">
        <v>402683287</v>
      </c>
      <c r="J319" s="44">
        <v>249412554</v>
      </c>
      <c r="K319" s="44">
        <v>51200</v>
      </c>
      <c r="L319" s="44">
        <v>40452142</v>
      </c>
      <c r="M319" s="44">
        <v>15858609</v>
      </c>
      <c r="N319" s="44">
        <v>0</v>
      </c>
      <c r="O319" s="44">
        <v>-62066634.560000002</v>
      </c>
      <c r="P319" s="44">
        <v>-669996.30000000005</v>
      </c>
      <c r="Q319" s="45">
        <f t="shared" si="38"/>
        <v>833493099.22000003</v>
      </c>
    </row>
    <row r="320" spans="2:17" outlineLevel="2" x14ac:dyDescent="0.25">
      <c r="B320" s="41" t="s">
        <v>35</v>
      </c>
      <c r="C320" s="42">
        <v>901543761</v>
      </c>
      <c r="D320" s="43" t="s">
        <v>290</v>
      </c>
      <c r="E320" s="44">
        <v>119</v>
      </c>
      <c r="F320" s="44">
        <v>0</v>
      </c>
      <c r="G320" s="44">
        <v>34232074</v>
      </c>
      <c r="H320" s="44">
        <f t="shared" si="35"/>
        <v>34232074</v>
      </c>
      <c r="I320" s="44">
        <v>67314358</v>
      </c>
      <c r="J320" s="44">
        <v>18519206</v>
      </c>
      <c r="K320" s="44">
        <v>0</v>
      </c>
      <c r="L320" s="44">
        <v>0</v>
      </c>
      <c r="M320" s="44">
        <v>23193010</v>
      </c>
      <c r="N320" s="44">
        <v>0</v>
      </c>
      <c r="O320" s="44">
        <v>0</v>
      </c>
      <c r="P320" s="44">
        <v>0</v>
      </c>
      <c r="Q320" s="45">
        <f t="shared" si="38"/>
        <v>143258648</v>
      </c>
    </row>
    <row r="321" spans="2:18" outlineLevel="2" x14ac:dyDescent="0.25">
      <c r="B321" s="41" t="s">
        <v>35</v>
      </c>
      <c r="C321" s="42">
        <v>1074831762</v>
      </c>
      <c r="D321" s="43" t="s">
        <v>320</v>
      </c>
      <c r="E321" s="44">
        <v>0</v>
      </c>
      <c r="F321" s="44">
        <v>59719.5</v>
      </c>
      <c r="G321" s="44">
        <v>0</v>
      </c>
      <c r="H321" s="44">
        <f t="shared" si="35"/>
        <v>59719.5</v>
      </c>
      <c r="I321" s="44">
        <v>0</v>
      </c>
      <c r="J321" s="44">
        <v>0</v>
      </c>
      <c r="K321" s="44">
        <v>0</v>
      </c>
      <c r="L321" s="44">
        <v>0</v>
      </c>
      <c r="M321" s="44">
        <v>0</v>
      </c>
      <c r="N321" s="44">
        <v>0</v>
      </c>
      <c r="O321" s="44">
        <v>0</v>
      </c>
      <c r="P321" s="44">
        <v>0</v>
      </c>
      <c r="Q321" s="45">
        <f t="shared" si="38"/>
        <v>59719.5</v>
      </c>
    </row>
    <row r="322" spans="2:18" outlineLevel="2" x14ac:dyDescent="0.25">
      <c r="B322" s="41" t="s">
        <v>35</v>
      </c>
      <c r="C322" s="42">
        <v>1033779152</v>
      </c>
      <c r="D322" s="43" t="s">
        <v>319</v>
      </c>
      <c r="E322" s="44">
        <v>0</v>
      </c>
      <c r="F322" s="44">
        <v>122700</v>
      </c>
      <c r="G322" s="44">
        <v>0</v>
      </c>
      <c r="H322" s="44">
        <f t="shared" si="35"/>
        <v>122700</v>
      </c>
      <c r="I322" s="44">
        <v>0</v>
      </c>
      <c r="J322" s="44">
        <v>0</v>
      </c>
      <c r="K322" s="44">
        <v>0</v>
      </c>
      <c r="L322" s="44">
        <v>0</v>
      </c>
      <c r="M322" s="44">
        <v>0</v>
      </c>
      <c r="N322" s="44">
        <v>0</v>
      </c>
      <c r="O322" s="44">
        <v>0</v>
      </c>
      <c r="P322" s="44">
        <v>0</v>
      </c>
      <c r="Q322" s="45">
        <f t="shared" si="38"/>
        <v>122700</v>
      </c>
    </row>
    <row r="323" spans="2:18" ht="12" outlineLevel="2" thickBot="1" x14ac:dyDescent="0.3">
      <c r="B323" s="41" t="s">
        <v>35</v>
      </c>
      <c r="C323" s="42">
        <v>6522636</v>
      </c>
      <c r="D323" s="43" t="s">
        <v>333</v>
      </c>
      <c r="E323" s="44">
        <v>0</v>
      </c>
      <c r="F323" s="44">
        <v>737186.58</v>
      </c>
      <c r="G323" s="44">
        <v>0</v>
      </c>
      <c r="H323" s="44">
        <f t="shared" si="35"/>
        <v>737186.58</v>
      </c>
      <c r="I323" s="44">
        <v>0</v>
      </c>
      <c r="J323" s="44">
        <v>0</v>
      </c>
      <c r="K323" s="44">
        <v>0</v>
      </c>
      <c r="L323" s="44">
        <v>0</v>
      </c>
      <c r="M323" s="44">
        <v>0</v>
      </c>
      <c r="N323" s="44">
        <v>0</v>
      </c>
      <c r="O323" s="44">
        <v>0</v>
      </c>
      <c r="P323" s="44">
        <v>0</v>
      </c>
      <c r="Q323" s="45">
        <f t="shared" si="38"/>
        <v>737186.58</v>
      </c>
    </row>
    <row r="324" spans="2:18" ht="12" outlineLevel="1" thickBot="1" x14ac:dyDescent="0.3">
      <c r="B324" s="46" t="s">
        <v>203</v>
      </c>
      <c r="C324" s="57"/>
      <c r="D324" s="57"/>
      <c r="E324" s="94">
        <f t="shared" ref="E324:Q324" si="39">SUBTOTAL(9,E291:E323)</f>
        <v>172487</v>
      </c>
      <c r="F324" s="94">
        <f t="shared" si="39"/>
        <v>3168001067.4299998</v>
      </c>
      <c r="G324" s="94">
        <f t="shared" si="39"/>
        <v>23832878495</v>
      </c>
      <c r="H324" s="94">
        <f t="shared" si="39"/>
        <v>27000879562.430004</v>
      </c>
      <c r="I324" s="94">
        <f t="shared" si="39"/>
        <v>8793866092</v>
      </c>
      <c r="J324" s="94">
        <f t="shared" si="39"/>
        <v>5997606666</v>
      </c>
      <c r="K324" s="94">
        <f t="shared" si="39"/>
        <v>4018611689</v>
      </c>
      <c r="L324" s="94">
        <f t="shared" si="39"/>
        <v>6684000157</v>
      </c>
      <c r="M324" s="94">
        <f t="shared" si="39"/>
        <v>8721111155.6800003</v>
      </c>
      <c r="N324" s="94">
        <f t="shared" si="39"/>
        <v>7942856760.8200006</v>
      </c>
      <c r="O324" s="94">
        <f t="shared" si="39"/>
        <v>-3811411921.9500003</v>
      </c>
      <c r="P324" s="94">
        <f t="shared" si="39"/>
        <v>-2067757261.02</v>
      </c>
      <c r="Q324" s="95">
        <f t="shared" si="39"/>
        <v>63279762899.959991</v>
      </c>
    </row>
    <row r="325" spans="2:18" ht="12" thickBot="1" x14ac:dyDescent="0.3">
      <c r="B325" s="46" t="s">
        <v>239</v>
      </c>
      <c r="C325" s="57"/>
      <c r="D325" s="57"/>
      <c r="E325" s="92">
        <f t="shared" ref="E325:Q325" si="40">SUBTOTAL(9,E7:E323)</f>
        <v>346433</v>
      </c>
      <c r="F325" s="92">
        <f t="shared" si="40"/>
        <v>5116384085.3599987</v>
      </c>
      <c r="G325" s="92">
        <f t="shared" si="40"/>
        <v>39126882403</v>
      </c>
      <c r="H325" s="92">
        <f t="shared" si="40"/>
        <v>44243266488.360016</v>
      </c>
      <c r="I325" s="92">
        <f t="shared" si="40"/>
        <v>13487093005</v>
      </c>
      <c r="J325" s="92">
        <f t="shared" si="40"/>
        <v>12068917129</v>
      </c>
      <c r="K325" s="92">
        <f t="shared" si="40"/>
        <v>7865680473.7299995</v>
      </c>
      <c r="L325" s="92">
        <f t="shared" si="40"/>
        <v>16916312364.66</v>
      </c>
      <c r="M325" s="92">
        <f t="shared" si="40"/>
        <v>18780604342.950001</v>
      </c>
      <c r="N325" s="92">
        <f t="shared" si="40"/>
        <v>125775322115.45015</v>
      </c>
      <c r="O325" s="92">
        <f t="shared" si="40"/>
        <v>-3817785030.2000003</v>
      </c>
      <c r="P325" s="92">
        <f t="shared" si="40"/>
        <v>-7035977034.5900011</v>
      </c>
      <c r="Q325" s="93">
        <f t="shared" si="40"/>
        <v>228283433854.36014</v>
      </c>
      <c r="R325" s="113"/>
    </row>
    <row r="326" spans="2:18" x14ac:dyDescent="0.25">
      <c r="B326" s="70"/>
      <c r="C326" s="71"/>
      <c r="D326" s="70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</row>
    <row r="327" spans="2:18" x14ac:dyDescent="0.25">
      <c r="B327" s="35"/>
      <c r="C327" s="47"/>
      <c r="D327" s="47"/>
      <c r="E327" s="48"/>
      <c r="F327" s="48"/>
      <c r="G327" s="48"/>
      <c r="H327" s="48"/>
      <c r="K327" s="48"/>
      <c r="L327" s="48"/>
      <c r="M327" s="48"/>
      <c r="N327" s="48"/>
      <c r="O327" s="48"/>
      <c r="P327" s="48"/>
      <c r="Q327" s="48"/>
    </row>
    <row r="328" spans="2:18" x14ac:dyDescent="0.25">
      <c r="B328" s="35" t="s">
        <v>262</v>
      </c>
      <c r="C328" s="47"/>
      <c r="D328" s="47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</row>
    <row r="329" spans="2:18" ht="12" thickBot="1" x14ac:dyDescent="0.3">
      <c r="B329" s="35"/>
      <c r="C329" s="47"/>
      <c r="D329" s="47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</row>
    <row r="330" spans="2:18" ht="23.25" thickBot="1" x14ac:dyDescent="0.3">
      <c r="B330" s="50" t="s">
        <v>263</v>
      </c>
      <c r="C330" s="51"/>
      <c r="D330" s="52"/>
      <c r="E330" s="31" t="s">
        <v>7</v>
      </c>
      <c r="F330" s="32" t="s">
        <v>8</v>
      </c>
      <c r="G330" s="32" t="s">
        <v>9</v>
      </c>
      <c r="H330" s="32" t="s">
        <v>10</v>
      </c>
      <c r="I330" s="33" t="s">
        <v>11</v>
      </c>
      <c r="J330" s="32" t="s">
        <v>12</v>
      </c>
      <c r="K330" s="32" t="s">
        <v>13</v>
      </c>
      <c r="L330" s="32" t="s">
        <v>14</v>
      </c>
      <c r="M330" s="32" t="s">
        <v>15</v>
      </c>
      <c r="N330" s="34" t="s">
        <v>16</v>
      </c>
      <c r="O330" s="32" t="s">
        <v>17</v>
      </c>
      <c r="P330" s="32" t="s">
        <v>18</v>
      </c>
      <c r="Q330" s="32" t="s">
        <v>198</v>
      </c>
    </row>
    <row r="331" spans="2:18" x14ac:dyDescent="0.25">
      <c r="B331" s="53" t="s">
        <v>264</v>
      </c>
      <c r="C331" s="54"/>
      <c r="D331" s="55"/>
      <c r="E331" s="56">
        <v>0</v>
      </c>
      <c r="F331" s="44">
        <v>0</v>
      </c>
      <c r="G331" s="44">
        <v>0</v>
      </c>
      <c r="H331" s="44">
        <v>0</v>
      </c>
      <c r="I331" s="44">
        <v>0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>
        <v>0</v>
      </c>
      <c r="Q331" s="45">
        <f>SUM(H331:P331)</f>
        <v>0</v>
      </c>
    </row>
    <row r="332" spans="2:18" x14ac:dyDescent="0.25">
      <c r="B332" s="53" t="s">
        <v>312</v>
      </c>
      <c r="C332" s="54"/>
      <c r="D332" s="55"/>
      <c r="E332" s="56">
        <v>0</v>
      </c>
      <c r="F332" s="44">
        <v>0</v>
      </c>
      <c r="G332" s="44">
        <v>0</v>
      </c>
      <c r="H332" s="44">
        <v>0</v>
      </c>
      <c r="I332" s="44">
        <v>54393240.399999999</v>
      </c>
      <c r="J332" s="44">
        <v>0</v>
      </c>
      <c r="K332" s="44">
        <v>0</v>
      </c>
      <c r="L332" s="44">
        <v>0</v>
      </c>
      <c r="M332" s="44">
        <v>0</v>
      </c>
      <c r="N332" s="44">
        <v>0</v>
      </c>
      <c r="O332" s="44">
        <v>0</v>
      </c>
      <c r="P332" s="44">
        <v>0</v>
      </c>
      <c r="Q332" s="45">
        <f>SUM(H332:P332)</f>
        <v>54393240.399999999</v>
      </c>
    </row>
    <row r="333" spans="2:18" x14ac:dyDescent="0.25">
      <c r="B333" s="53" t="s">
        <v>265</v>
      </c>
      <c r="C333" s="54"/>
      <c r="D333" s="55"/>
      <c r="E333" s="56">
        <v>0</v>
      </c>
      <c r="F333" s="44">
        <v>0</v>
      </c>
      <c r="G333" s="44">
        <v>0</v>
      </c>
      <c r="H333" s="44">
        <v>0</v>
      </c>
      <c r="I333" s="44">
        <v>10594492.68</v>
      </c>
      <c r="J333" s="44">
        <v>0</v>
      </c>
      <c r="K333" s="44">
        <v>0</v>
      </c>
      <c r="L333" s="44">
        <v>0</v>
      </c>
      <c r="M333" s="44">
        <v>0</v>
      </c>
      <c r="N333" s="44">
        <v>0</v>
      </c>
      <c r="O333" s="44">
        <v>0</v>
      </c>
      <c r="P333" s="44">
        <v>0</v>
      </c>
      <c r="Q333" s="45">
        <f>SUM(H333:P333)</f>
        <v>10594492.68</v>
      </c>
    </row>
    <row r="334" spans="2:18" x14ac:dyDescent="0.25">
      <c r="B334" s="53" t="s">
        <v>266</v>
      </c>
      <c r="C334" s="54"/>
      <c r="D334" s="55"/>
      <c r="E334" s="56">
        <v>0</v>
      </c>
      <c r="F334" s="44">
        <v>0</v>
      </c>
      <c r="G334" s="44">
        <v>0</v>
      </c>
      <c r="H334" s="44">
        <v>0</v>
      </c>
      <c r="I334" s="44">
        <v>1814350543.25</v>
      </c>
      <c r="J334" s="44">
        <v>0</v>
      </c>
      <c r="K334" s="44">
        <v>0</v>
      </c>
      <c r="L334" s="44">
        <v>0</v>
      </c>
      <c r="M334" s="44">
        <v>0</v>
      </c>
      <c r="N334" s="44">
        <v>0</v>
      </c>
      <c r="O334" s="44">
        <v>0</v>
      </c>
      <c r="P334" s="44">
        <v>0</v>
      </c>
      <c r="Q334" s="45">
        <f>SUM(H334:P334)</f>
        <v>1814350543.25</v>
      </c>
    </row>
    <row r="335" spans="2:18" ht="12" thickBot="1" x14ac:dyDescent="0.3">
      <c r="B335" s="53" t="s">
        <v>267</v>
      </c>
      <c r="C335" s="54"/>
      <c r="D335" s="55"/>
      <c r="E335" s="56">
        <v>0</v>
      </c>
      <c r="F335" s="44">
        <v>0</v>
      </c>
      <c r="G335" s="44">
        <v>0</v>
      </c>
      <c r="H335" s="44">
        <v>0</v>
      </c>
      <c r="I335" s="44">
        <v>0</v>
      </c>
      <c r="J335" s="44">
        <v>0</v>
      </c>
      <c r="K335" s="44">
        <v>0</v>
      </c>
      <c r="L335" s="44">
        <v>0</v>
      </c>
      <c r="M335" s="44">
        <v>0</v>
      </c>
      <c r="N335" s="44">
        <v>4860135491.6400003</v>
      </c>
      <c r="O335" s="44">
        <v>0</v>
      </c>
      <c r="P335" s="44">
        <v>0</v>
      </c>
      <c r="Q335" s="45">
        <f>SUM(H335:P335)</f>
        <v>4860135491.6400003</v>
      </c>
    </row>
    <row r="336" spans="2:18" ht="12" thickBot="1" x14ac:dyDescent="0.3">
      <c r="B336" s="46" t="s">
        <v>268</v>
      </c>
      <c r="C336" s="57"/>
      <c r="D336" s="58"/>
      <c r="E336" s="92">
        <f t="shared" ref="E336:M336" si="41">SUM(E331:E335)</f>
        <v>0</v>
      </c>
      <c r="F336" s="92">
        <f t="shared" si="41"/>
        <v>0</v>
      </c>
      <c r="G336" s="92">
        <f t="shared" si="41"/>
        <v>0</v>
      </c>
      <c r="H336" s="92">
        <f t="shared" si="41"/>
        <v>0</v>
      </c>
      <c r="I336" s="92">
        <f t="shared" si="41"/>
        <v>1879338276.3299999</v>
      </c>
      <c r="J336" s="92">
        <f t="shared" si="41"/>
        <v>0</v>
      </c>
      <c r="K336" s="92">
        <f t="shared" si="41"/>
        <v>0</v>
      </c>
      <c r="L336" s="92">
        <f t="shared" si="41"/>
        <v>0</v>
      </c>
      <c r="M336" s="92">
        <f t="shared" si="41"/>
        <v>0</v>
      </c>
      <c r="N336" s="92">
        <f>SUM(N331:N335)</f>
        <v>4860135491.6400003</v>
      </c>
      <c r="O336" s="92">
        <f t="shared" ref="O336:P336" si="42">SUM(O331:O335)</f>
        <v>0</v>
      </c>
      <c r="P336" s="92">
        <f t="shared" si="42"/>
        <v>0</v>
      </c>
      <c r="Q336" s="93">
        <f>SUM(Q331:Q335)</f>
        <v>6739473767.9700003</v>
      </c>
    </row>
    <row r="337" spans="2:17" ht="12" thickBot="1" x14ac:dyDescent="0.3"/>
    <row r="338" spans="2:17" ht="12" thickBot="1" x14ac:dyDescent="0.3">
      <c r="B338" s="66" t="s">
        <v>269</v>
      </c>
      <c r="C338" s="66"/>
      <c r="D338" s="66"/>
      <c r="E338" s="67">
        <f>+E336+E325</f>
        <v>346433</v>
      </c>
      <c r="F338" s="67">
        <f t="shared" ref="F338:Q338" si="43">+F336+F325</f>
        <v>5116384085.3599987</v>
      </c>
      <c r="G338" s="67">
        <f t="shared" si="43"/>
        <v>39126882403</v>
      </c>
      <c r="H338" s="67">
        <f t="shared" si="43"/>
        <v>44243266488.360016</v>
      </c>
      <c r="I338" s="67">
        <f t="shared" si="43"/>
        <v>15366431281.33</v>
      </c>
      <c r="J338" s="67">
        <f t="shared" si="43"/>
        <v>12068917129</v>
      </c>
      <c r="K338" s="67">
        <f t="shared" si="43"/>
        <v>7865680473.7299995</v>
      </c>
      <c r="L338" s="67">
        <f t="shared" si="43"/>
        <v>16916312364.66</v>
      </c>
      <c r="M338" s="67">
        <f t="shared" si="43"/>
        <v>18780604342.950001</v>
      </c>
      <c r="N338" s="67">
        <f t="shared" si="43"/>
        <v>130635457607.09015</v>
      </c>
      <c r="O338" s="67">
        <f t="shared" si="43"/>
        <v>-3817785030.2000003</v>
      </c>
      <c r="P338" s="67">
        <f t="shared" si="43"/>
        <v>-7035977034.5900011</v>
      </c>
      <c r="Q338" s="67">
        <f t="shared" si="43"/>
        <v>235022907622.33014</v>
      </c>
    </row>
    <row r="339" spans="2:17" x14ac:dyDescent="0.25">
      <c r="B339" s="47"/>
      <c r="C339" s="47"/>
      <c r="D339" s="47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</row>
    <row r="340" spans="2:17" x14ac:dyDescent="0.25">
      <c r="B340" s="47"/>
      <c r="C340" s="47"/>
      <c r="D340" s="47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</row>
    <row r="341" spans="2:17" x14ac:dyDescent="0.25">
      <c r="B341" s="47"/>
      <c r="C341" s="47"/>
      <c r="D341" s="47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</row>
    <row r="342" spans="2:17" x14ac:dyDescent="0.2">
      <c r="B342" s="60"/>
    </row>
    <row r="343" spans="2:17" s="61" customFormat="1" ht="15" x14ac:dyDescent="0.25">
      <c r="B343" s="108" t="s">
        <v>242</v>
      </c>
      <c r="C343" s="108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</row>
    <row r="344" spans="2:17" s="61" customFormat="1" ht="15" x14ac:dyDescent="0.25">
      <c r="B344" s="63" t="s">
        <v>241</v>
      </c>
      <c r="C344" s="64"/>
      <c r="E344" s="62"/>
      <c r="F344" s="62"/>
      <c r="G344" s="62"/>
      <c r="H344" s="62"/>
      <c r="Q344" s="62"/>
    </row>
    <row r="345" spans="2:17" s="61" customFormat="1" ht="15" x14ac:dyDescent="0.25">
      <c r="B345" s="63" t="s">
        <v>215</v>
      </c>
      <c r="C345" s="64"/>
      <c r="E345" s="62"/>
      <c r="F345" s="62"/>
      <c r="G345" s="62"/>
      <c r="H345" s="62"/>
    </row>
    <row r="346" spans="2:17" s="61" customFormat="1" ht="15" x14ac:dyDescent="0.25">
      <c r="B346" s="63"/>
      <c r="C346" s="64"/>
      <c r="E346" s="62"/>
      <c r="F346" s="62"/>
      <c r="G346" s="62"/>
      <c r="H346" s="62"/>
    </row>
    <row r="347" spans="2:17" s="61" customFormat="1" ht="15" x14ac:dyDescent="0.25">
      <c r="B347" s="63"/>
      <c r="C347" s="64"/>
      <c r="E347" s="62"/>
      <c r="F347" s="62"/>
      <c r="G347" s="62"/>
      <c r="H347" s="62"/>
      <c r="M347" s="62"/>
    </row>
    <row r="348" spans="2:17" s="61" customFormat="1" ht="15" x14ac:dyDescent="0.25">
      <c r="B348" s="65" t="s">
        <v>216</v>
      </c>
      <c r="C348" s="64"/>
      <c r="E348" s="62"/>
      <c r="F348" s="62"/>
      <c r="G348" s="62"/>
      <c r="H348" s="62"/>
      <c r="M348" s="62"/>
    </row>
    <row r="349" spans="2:17" s="61" customFormat="1" ht="15" x14ac:dyDescent="0.25">
      <c r="B349" s="63" t="s">
        <v>240</v>
      </c>
      <c r="C349" s="64"/>
      <c r="E349" s="62"/>
      <c r="F349" s="62"/>
      <c r="G349" s="62"/>
      <c r="H349" s="62"/>
      <c r="M349" s="62"/>
    </row>
    <row r="350" spans="2:17" s="61" customFormat="1" ht="15" x14ac:dyDescent="0.25">
      <c r="B350" s="63" t="s">
        <v>215</v>
      </c>
      <c r="C350" s="64"/>
      <c r="E350" s="62"/>
      <c r="F350" s="62"/>
      <c r="G350" s="62"/>
      <c r="H350" s="62"/>
    </row>
    <row r="351" spans="2:17" s="61" customFormat="1" ht="15" x14ac:dyDescent="0.25">
      <c r="B351" s="63"/>
      <c r="C351" s="63"/>
      <c r="E351" s="62"/>
      <c r="F351" s="62"/>
      <c r="G351" s="62"/>
      <c r="H351" s="62"/>
    </row>
    <row r="352" spans="2:17" s="61" customFormat="1" ht="15" x14ac:dyDescent="0.25">
      <c r="B352" s="63"/>
      <c r="C352" s="63"/>
      <c r="E352" s="62"/>
      <c r="F352" s="62"/>
      <c r="G352" s="62"/>
      <c r="H352" s="62"/>
    </row>
  </sheetData>
  <mergeCells count="1">
    <mergeCell ref="B343:C343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77"/>
  <sheetViews>
    <sheetView showGridLines="0" topLeftCell="B328" workbookViewId="0">
      <selection activeCell="F360" sqref="F360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75" customWidth="1"/>
    <col min="8" max="8" width="15.140625" bestFit="1" customWidth="1"/>
    <col min="9" max="9" width="16.5703125" customWidth="1"/>
  </cols>
  <sheetData>
    <row r="2" spans="2:7" x14ac:dyDescent="0.25">
      <c r="C2" s="2" t="s">
        <v>309</v>
      </c>
    </row>
    <row r="3" spans="2:7" x14ac:dyDescent="0.25">
      <c r="C3" s="2" t="s">
        <v>335</v>
      </c>
      <c r="D3" s="14"/>
    </row>
    <row r="4" spans="2:7" ht="15.75" thickBot="1" x14ac:dyDescent="0.3"/>
    <row r="5" spans="2:7" ht="21.75" customHeight="1" x14ac:dyDescent="0.25">
      <c r="B5" s="96" t="s">
        <v>4</v>
      </c>
      <c r="C5" s="97" t="s">
        <v>5</v>
      </c>
      <c r="D5" s="98" t="s">
        <v>6</v>
      </c>
      <c r="E5" s="99" t="s">
        <v>336</v>
      </c>
      <c r="F5" s="99" t="s">
        <v>337</v>
      </c>
      <c r="G5" s="100" t="s">
        <v>233</v>
      </c>
    </row>
    <row r="6" spans="2:7" s="1" customFormat="1" outlineLevel="2" x14ac:dyDescent="0.25">
      <c r="B6" s="104" t="s">
        <v>20</v>
      </c>
      <c r="C6" s="101">
        <v>860002180</v>
      </c>
      <c r="D6" s="102" t="s">
        <v>36</v>
      </c>
      <c r="E6" s="103">
        <v>50954076.5</v>
      </c>
      <c r="F6" s="103">
        <v>132573725</v>
      </c>
      <c r="G6" s="105">
        <f>+F6-E6</f>
        <v>81619648.5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78">
        <v>431471783.44999999</v>
      </c>
      <c r="F7" s="78">
        <v>203011845.16000003</v>
      </c>
      <c r="G7" s="106">
        <f t="shared" ref="G7:G69" si="0">+F7-E7</f>
        <v>-228459938.28999996</v>
      </c>
    </row>
    <row r="8" spans="2:7" s="1" customFormat="1" outlineLevel="2" x14ac:dyDescent="0.25">
      <c r="B8" s="5" t="s">
        <v>20</v>
      </c>
      <c r="C8" s="6">
        <v>860002400</v>
      </c>
      <c r="D8" s="7" t="s">
        <v>217</v>
      </c>
      <c r="E8" s="78">
        <v>618186225.37</v>
      </c>
      <c r="F8" s="78">
        <v>700404594.94000006</v>
      </c>
      <c r="G8" s="106">
        <f t="shared" si="0"/>
        <v>82218369.570000052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78">
        <v>46492882</v>
      </c>
      <c r="F9" s="78">
        <v>22860220.039999999</v>
      </c>
      <c r="G9" s="106">
        <f t="shared" si="0"/>
        <v>-23632661.960000001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50</v>
      </c>
      <c r="E10" s="78">
        <v>1703300</v>
      </c>
      <c r="F10" s="78">
        <v>1703300</v>
      </c>
      <c r="G10" s="106">
        <f t="shared" si="0"/>
        <v>0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78">
        <v>2052905147.4300001</v>
      </c>
      <c r="F11" s="78">
        <v>417504091.56</v>
      </c>
      <c r="G11" s="106">
        <f t="shared" si="0"/>
        <v>-1635401055.8700001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78">
        <v>105084368.97</v>
      </c>
      <c r="F12" s="78">
        <v>19573292.759999998</v>
      </c>
      <c r="G12" s="106">
        <f t="shared" si="0"/>
        <v>-85511076.210000008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224</v>
      </c>
      <c r="E13" s="78">
        <v>1477124161.1600001</v>
      </c>
      <c r="F13" s="78">
        <v>1330827165.96</v>
      </c>
      <c r="G13" s="106">
        <f t="shared" si="0"/>
        <v>-146296995.20000005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78">
        <v>6969124</v>
      </c>
      <c r="F14" s="78">
        <v>60340520</v>
      </c>
      <c r="G14" s="106">
        <f t="shared" si="0"/>
        <v>53371396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78">
        <v>20732741</v>
      </c>
      <c r="F15" s="78">
        <v>4386249.4800000004</v>
      </c>
      <c r="G15" s="106">
        <f t="shared" si="0"/>
        <v>-16346491.52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78">
        <v>177666905.38</v>
      </c>
      <c r="F16" s="78">
        <v>143940835.42000002</v>
      </c>
      <c r="G16" s="106">
        <f t="shared" si="0"/>
        <v>-33726069.959999979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78">
        <v>56247624.799999997</v>
      </c>
      <c r="F17" s="78">
        <v>85543503.439999998</v>
      </c>
      <c r="G17" s="106">
        <f t="shared" si="0"/>
        <v>29295878.640000001</v>
      </c>
    </row>
    <row r="18" spans="2:7" s="1" customFormat="1" outlineLevel="2" x14ac:dyDescent="0.25">
      <c r="B18" s="5" t="s">
        <v>20</v>
      </c>
      <c r="C18" s="6">
        <v>900462447</v>
      </c>
      <c r="D18" s="7" t="s">
        <v>46</v>
      </c>
      <c r="E18" s="78">
        <v>114224923</v>
      </c>
      <c r="F18" s="78">
        <v>0</v>
      </c>
      <c r="G18" s="106">
        <f t="shared" si="0"/>
        <v>-114224923</v>
      </c>
    </row>
    <row r="19" spans="2:7" s="1" customFormat="1" outlineLevel="2" x14ac:dyDescent="0.25">
      <c r="B19" s="5" t="s">
        <v>20</v>
      </c>
      <c r="C19" s="6">
        <v>901037916</v>
      </c>
      <c r="D19" s="7" t="s">
        <v>281</v>
      </c>
      <c r="E19" s="78">
        <v>2369593583.6499996</v>
      </c>
      <c r="F19" s="78">
        <v>4531112277.8700018</v>
      </c>
      <c r="G19" s="106">
        <f t="shared" si="0"/>
        <v>2161518694.2200022</v>
      </c>
    </row>
    <row r="20" spans="2:7" s="1" customFormat="1" outlineLevel="2" x14ac:dyDescent="0.25">
      <c r="B20" s="5" t="s">
        <v>20</v>
      </c>
      <c r="C20" s="6">
        <v>1031157856</v>
      </c>
      <c r="D20" s="7" t="s">
        <v>324</v>
      </c>
      <c r="E20" s="78">
        <v>0</v>
      </c>
      <c r="F20" s="78">
        <v>413559.41</v>
      </c>
      <c r="G20" s="106">
        <f t="shared" si="0"/>
        <v>413559.41</v>
      </c>
    </row>
    <row r="21" spans="2:7" s="1" customFormat="1" ht="15.75" outlineLevel="2" thickBot="1" x14ac:dyDescent="0.3">
      <c r="B21" s="8" t="s">
        <v>20</v>
      </c>
      <c r="C21" s="9">
        <v>1109244130</v>
      </c>
      <c r="D21" s="10" t="s">
        <v>325</v>
      </c>
      <c r="E21" s="79">
        <v>0</v>
      </c>
      <c r="F21" s="79">
        <v>674925.36</v>
      </c>
      <c r="G21" s="107">
        <f t="shared" si="0"/>
        <v>674925.36</v>
      </c>
    </row>
    <row r="22" spans="2:7" s="1" customFormat="1" ht="15.75" outlineLevel="1" thickBot="1" x14ac:dyDescent="0.3">
      <c r="B22" s="20" t="s">
        <v>186</v>
      </c>
      <c r="C22" s="18"/>
      <c r="D22" s="18"/>
      <c r="E22" s="80">
        <f>SUBTOTAL(9,E6:E21)</f>
        <v>7529356846.71</v>
      </c>
      <c r="F22" s="80">
        <f>SUBTOTAL(9,F6:F21)</f>
        <v>7654870106.4000015</v>
      </c>
      <c r="G22" s="81">
        <f>SUBTOTAL(9,G6:G21)</f>
        <v>125513259.69000222</v>
      </c>
    </row>
    <row r="23" spans="2:7" s="1" customFormat="1" outlineLevel="2" x14ac:dyDescent="0.25">
      <c r="B23" s="11" t="s">
        <v>21</v>
      </c>
      <c r="C23" s="12">
        <v>800226175</v>
      </c>
      <c r="D23" s="13" t="s">
        <v>218</v>
      </c>
      <c r="E23" s="76">
        <v>331300</v>
      </c>
      <c r="F23" s="76">
        <v>9736540</v>
      </c>
      <c r="G23" s="77">
        <f t="shared" si="0"/>
        <v>9405240</v>
      </c>
    </row>
    <row r="24" spans="2:7" s="1" customFormat="1" outlineLevel="2" x14ac:dyDescent="0.25">
      <c r="B24" s="5" t="s">
        <v>21</v>
      </c>
      <c r="C24" s="6">
        <v>830008686</v>
      </c>
      <c r="D24" s="7" t="s">
        <v>47</v>
      </c>
      <c r="E24" s="78">
        <v>17667577</v>
      </c>
      <c r="F24" s="78">
        <v>16223382</v>
      </c>
      <c r="G24" s="106">
        <f t="shared" si="0"/>
        <v>-1444195</v>
      </c>
    </row>
    <row r="25" spans="2:7" s="1" customFormat="1" outlineLevel="2" x14ac:dyDescent="0.25">
      <c r="B25" s="5" t="s">
        <v>21</v>
      </c>
      <c r="C25" s="6">
        <v>860002180</v>
      </c>
      <c r="D25" s="7" t="s">
        <v>36</v>
      </c>
      <c r="E25" s="78">
        <v>13147509</v>
      </c>
      <c r="F25" s="78">
        <v>12660509</v>
      </c>
      <c r="G25" s="106">
        <f t="shared" si="0"/>
        <v>-487000</v>
      </c>
    </row>
    <row r="26" spans="2:7" s="1" customFormat="1" outlineLevel="2" x14ac:dyDescent="0.25">
      <c r="B26" s="5" t="s">
        <v>21</v>
      </c>
      <c r="C26" s="6">
        <v>860002183</v>
      </c>
      <c r="D26" s="7" t="s">
        <v>48</v>
      </c>
      <c r="E26" s="78">
        <v>101121772</v>
      </c>
      <c r="F26" s="78">
        <v>221944711.47</v>
      </c>
      <c r="G26" s="106">
        <f t="shared" si="0"/>
        <v>120822939.47</v>
      </c>
    </row>
    <row r="27" spans="2:7" s="1" customFormat="1" outlineLevel="2" x14ac:dyDescent="0.25">
      <c r="B27" s="5" t="s">
        <v>21</v>
      </c>
      <c r="C27" s="6">
        <v>860002503</v>
      </c>
      <c r="D27" s="7" t="s">
        <v>38</v>
      </c>
      <c r="E27" s="78">
        <v>47748636</v>
      </c>
      <c r="F27" s="78">
        <v>14149717</v>
      </c>
      <c r="G27" s="106">
        <f t="shared" si="0"/>
        <v>-33598919</v>
      </c>
    </row>
    <row r="28" spans="2:7" s="1" customFormat="1" outlineLevel="2" x14ac:dyDescent="0.25">
      <c r="B28" s="5" t="s">
        <v>21</v>
      </c>
      <c r="C28" s="6">
        <v>860008645</v>
      </c>
      <c r="D28" s="7" t="s">
        <v>49</v>
      </c>
      <c r="E28" s="78">
        <v>5301137</v>
      </c>
      <c r="F28" s="78">
        <v>5301137</v>
      </c>
      <c r="G28" s="106">
        <f t="shared" si="0"/>
        <v>0</v>
      </c>
    </row>
    <row r="29" spans="2:7" s="1" customFormat="1" outlineLevel="2" x14ac:dyDescent="0.25">
      <c r="B29" s="5" t="s">
        <v>21</v>
      </c>
      <c r="C29" s="6">
        <v>860009174</v>
      </c>
      <c r="D29" s="7" t="s">
        <v>50</v>
      </c>
      <c r="E29" s="78">
        <v>6825149</v>
      </c>
      <c r="F29" s="78">
        <v>4006893</v>
      </c>
      <c r="G29" s="106">
        <f t="shared" si="0"/>
        <v>-2818256</v>
      </c>
    </row>
    <row r="30" spans="2:7" s="1" customFormat="1" outlineLevel="2" x14ac:dyDescent="0.25">
      <c r="B30" s="5" t="s">
        <v>21</v>
      </c>
      <c r="C30" s="6">
        <v>860011153</v>
      </c>
      <c r="D30" s="7" t="s">
        <v>219</v>
      </c>
      <c r="E30" s="78">
        <v>32490940.350000001</v>
      </c>
      <c r="F30" s="78">
        <v>9258478</v>
      </c>
      <c r="G30" s="106">
        <f t="shared" si="0"/>
        <v>-23232462.350000001</v>
      </c>
    </row>
    <row r="31" spans="2:7" s="1" customFormat="1" outlineLevel="2" x14ac:dyDescent="0.25">
      <c r="B31" s="5" t="s">
        <v>21</v>
      </c>
      <c r="C31" s="6">
        <v>890903790</v>
      </c>
      <c r="D31" s="7" t="s">
        <v>51</v>
      </c>
      <c r="E31" s="78">
        <v>213765097.41</v>
      </c>
      <c r="F31" s="78">
        <v>301571527.56999999</v>
      </c>
      <c r="G31" s="106">
        <f t="shared" si="0"/>
        <v>87806430.159999996</v>
      </c>
    </row>
    <row r="32" spans="2:7" s="1" customFormat="1" ht="15.75" outlineLevel="2" thickBot="1" x14ac:dyDescent="0.3">
      <c r="B32" s="5" t="s">
        <v>21</v>
      </c>
      <c r="C32" s="6">
        <v>891700037</v>
      </c>
      <c r="D32" s="7" t="s">
        <v>45</v>
      </c>
      <c r="E32" s="78">
        <v>0</v>
      </c>
      <c r="F32" s="78">
        <v>793843</v>
      </c>
      <c r="G32" s="106">
        <f t="shared" si="0"/>
        <v>793843</v>
      </c>
    </row>
    <row r="33" spans="2:7" s="1" customFormat="1" ht="15.75" outlineLevel="1" thickBot="1" x14ac:dyDescent="0.3">
      <c r="B33" s="20" t="s">
        <v>187</v>
      </c>
      <c r="C33" s="18"/>
      <c r="D33" s="18"/>
      <c r="E33" s="80">
        <f>SUBTOTAL(9,E23:E32)</f>
        <v>438399117.75999999</v>
      </c>
      <c r="F33" s="80">
        <f>SUBTOTAL(9,F23:F32)</f>
        <v>595646738.03999996</v>
      </c>
      <c r="G33" s="81">
        <f>SUBTOTAL(9,G23:G32)</f>
        <v>157247620.28</v>
      </c>
    </row>
    <row r="34" spans="2:7" s="1" customFormat="1" outlineLevel="2" x14ac:dyDescent="0.25">
      <c r="B34" s="5" t="s">
        <v>22</v>
      </c>
      <c r="C34" s="6">
        <v>800251440</v>
      </c>
      <c r="D34" s="7" t="s">
        <v>58</v>
      </c>
      <c r="E34" s="78">
        <v>0</v>
      </c>
      <c r="F34" s="78">
        <v>203408030</v>
      </c>
      <c r="G34" s="106">
        <f t="shared" si="0"/>
        <v>203408030</v>
      </c>
    </row>
    <row r="35" spans="2:7" s="1" customFormat="1" ht="15.75" outlineLevel="2" thickBot="1" x14ac:dyDescent="0.3">
      <c r="B35" s="5" t="s">
        <v>22</v>
      </c>
      <c r="C35" s="6">
        <v>900226715</v>
      </c>
      <c r="D35" s="7" t="s">
        <v>79</v>
      </c>
      <c r="E35" s="78">
        <v>354829205.03000003</v>
      </c>
      <c r="F35" s="78">
        <v>1215441010.3800001</v>
      </c>
      <c r="G35" s="106">
        <f t="shared" si="0"/>
        <v>860611805.35000014</v>
      </c>
    </row>
    <row r="36" spans="2:7" s="1" customFormat="1" ht="15.75" outlineLevel="1" thickBot="1" x14ac:dyDescent="0.3">
      <c r="B36" s="20" t="s">
        <v>188</v>
      </c>
      <c r="C36" s="18"/>
      <c r="D36" s="18"/>
      <c r="E36" s="80">
        <f>SUBTOTAL(9,E34:E35)</f>
        <v>354829205.03000003</v>
      </c>
      <c r="F36" s="80">
        <f>SUBTOTAL(9,F34:F35)</f>
        <v>1418849040.3800001</v>
      </c>
      <c r="G36" s="81">
        <f>SUBTOTAL(9,G34:G35)</f>
        <v>1064019835.3500001</v>
      </c>
    </row>
    <row r="37" spans="2:7" s="1" customFormat="1" outlineLevel="2" x14ac:dyDescent="0.25">
      <c r="B37" s="5" t="s">
        <v>23</v>
      </c>
      <c r="C37" s="6">
        <v>800088702</v>
      </c>
      <c r="D37" s="7" t="s">
        <v>54</v>
      </c>
      <c r="E37" s="78">
        <v>1867483740.4400001</v>
      </c>
      <c r="F37" s="78">
        <v>1687736976.1200001</v>
      </c>
      <c r="G37" s="106">
        <f t="shared" si="0"/>
        <v>-179746764.31999993</v>
      </c>
    </row>
    <row r="38" spans="2:7" s="1" customFormat="1" outlineLevel="2" x14ac:dyDescent="0.25">
      <c r="B38" s="5" t="s">
        <v>23</v>
      </c>
      <c r="C38" s="6">
        <v>800112806</v>
      </c>
      <c r="D38" s="7" t="s">
        <v>234</v>
      </c>
      <c r="E38" s="78">
        <v>3556290</v>
      </c>
      <c r="F38" s="78">
        <v>3556290</v>
      </c>
      <c r="G38" s="106">
        <f t="shared" si="0"/>
        <v>0</v>
      </c>
    </row>
    <row r="39" spans="2:7" s="1" customFormat="1" outlineLevel="2" x14ac:dyDescent="0.25">
      <c r="B39" s="5" t="s">
        <v>23</v>
      </c>
      <c r="C39" s="6">
        <v>800130907</v>
      </c>
      <c r="D39" s="7" t="s">
        <v>258</v>
      </c>
      <c r="E39" s="78">
        <v>1868208629.1399999</v>
      </c>
      <c r="F39" s="78">
        <v>1975590470.55</v>
      </c>
      <c r="G39" s="106">
        <f t="shared" si="0"/>
        <v>107381841.41000009</v>
      </c>
    </row>
    <row r="40" spans="2:7" s="1" customFormat="1" outlineLevel="2" x14ac:dyDescent="0.25">
      <c r="B40" s="5" t="s">
        <v>23</v>
      </c>
      <c r="C40" s="6">
        <v>800249241</v>
      </c>
      <c r="D40" s="7" t="s">
        <v>56</v>
      </c>
      <c r="E40" s="78">
        <v>4458514</v>
      </c>
      <c r="F40" s="78">
        <v>4458514</v>
      </c>
      <c r="G40" s="106">
        <f t="shared" si="0"/>
        <v>0</v>
      </c>
    </row>
    <row r="41" spans="2:7" s="1" customFormat="1" outlineLevel="2" x14ac:dyDescent="0.25">
      <c r="B41" s="5" t="s">
        <v>23</v>
      </c>
      <c r="C41" s="6">
        <v>800251440</v>
      </c>
      <c r="D41" s="7" t="s">
        <v>58</v>
      </c>
      <c r="E41" s="78">
        <v>593372806.44999981</v>
      </c>
      <c r="F41" s="78">
        <v>181619275.73999977</v>
      </c>
      <c r="G41" s="106">
        <f t="shared" si="0"/>
        <v>-411753530.71000004</v>
      </c>
    </row>
    <row r="42" spans="2:7" s="1" customFormat="1" outlineLevel="2" x14ac:dyDescent="0.25">
      <c r="B42" s="5" t="s">
        <v>23</v>
      </c>
      <c r="C42" s="6">
        <v>805001157</v>
      </c>
      <c r="D42" s="7" t="s">
        <v>61</v>
      </c>
      <c r="E42" s="78">
        <v>48007097</v>
      </c>
      <c r="F42" s="78">
        <v>39048853</v>
      </c>
      <c r="G42" s="106">
        <f t="shared" si="0"/>
        <v>-8958244</v>
      </c>
    </row>
    <row r="43" spans="2:7" s="1" customFormat="1" outlineLevel="2" x14ac:dyDescent="0.25">
      <c r="B43" s="5" t="s">
        <v>23</v>
      </c>
      <c r="C43" s="6">
        <v>806008394</v>
      </c>
      <c r="D43" s="7" t="s">
        <v>62</v>
      </c>
      <c r="E43" s="78">
        <v>83015465.180000007</v>
      </c>
      <c r="F43" s="78">
        <v>235785091.13</v>
      </c>
      <c r="G43" s="106">
        <f t="shared" si="0"/>
        <v>152769625.94999999</v>
      </c>
    </row>
    <row r="44" spans="2:7" s="1" customFormat="1" outlineLevel="2" x14ac:dyDescent="0.25">
      <c r="B44" s="5" t="s">
        <v>23</v>
      </c>
      <c r="C44" s="6">
        <v>809008362</v>
      </c>
      <c r="D44" s="7" t="s">
        <v>140</v>
      </c>
      <c r="E44" s="78">
        <v>665107.39</v>
      </c>
      <c r="F44" s="78">
        <v>6818244</v>
      </c>
      <c r="G44" s="106">
        <f t="shared" si="0"/>
        <v>6153136.6100000003</v>
      </c>
    </row>
    <row r="45" spans="2:7" s="1" customFormat="1" outlineLevel="2" x14ac:dyDescent="0.25">
      <c r="B45" s="5" t="s">
        <v>23</v>
      </c>
      <c r="C45" s="6">
        <v>817000248</v>
      </c>
      <c r="D45" s="7" t="s">
        <v>64</v>
      </c>
      <c r="E45" s="78">
        <v>18151020</v>
      </c>
      <c r="F45" s="78">
        <v>18151020</v>
      </c>
      <c r="G45" s="106">
        <f t="shared" si="0"/>
        <v>0</v>
      </c>
    </row>
    <row r="46" spans="2:7" s="1" customFormat="1" outlineLevel="2" x14ac:dyDescent="0.25">
      <c r="B46" s="5" t="s">
        <v>23</v>
      </c>
      <c r="C46" s="6">
        <v>830003564</v>
      </c>
      <c r="D46" s="7" t="s">
        <v>66</v>
      </c>
      <c r="E46" s="78">
        <v>5037755289.4099998</v>
      </c>
      <c r="F46" s="78">
        <v>5283880709.9799995</v>
      </c>
      <c r="G46" s="106">
        <f t="shared" si="0"/>
        <v>246125420.56999969</v>
      </c>
    </row>
    <row r="47" spans="2:7" s="1" customFormat="1" outlineLevel="2" x14ac:dyDescent="0.25">
      <c r="B47" s="5" t="s">
        <v>23</v>
      </c>
      <c r="C47" s="6">
        <v>830028288</v>
      </c>
      <c r="D47" s="7" t="s">
        <v>128</v>
      </c>
      <c r="E47" s="78">
        <v>843126</v>
      </c>
      <c r="F47" s="78">
        <v>769026</v>
      </c>
      <c r="G47" s="106">
        <f t="shared" si="0"/>
        <v>-74100</v>
      </c>
    </row>
    <row r="48" spans="2:7" s="1" customFormat="1" outlineLevel="2" x14ac:dyDescent="0.25">
      <c r="B48" s="5" t="s">
        <v>23</v>
      </c>
      <c r="C48" s="6">
        <v>830113831</v>
      </c>
      <c r="D48" s="7" t="s">
        <v>69</v>
      </c>
      <c r="E48" s="78">
        <v>313938876.97000003</v>
      </c>
      <c r="F48" s="78">
        <v>119718893.56</v>
      </c>
      <c r="G48" s="106">
        <f t="shared" si="0"/>
        <v>-194219983.41000003</v>
      </c>
    </row>
    <row r="49" spans="2:7" s="1" customFormat="1" outlineLevel="2" x14ac:dyDescent="0.25">
      <c r="B49" s="5" t="s">
        <v>23</v>
      </c>
      <c r="C49" s="6">
        <v>832000760</v>
      </c>
      <c r="D49" s="7" t="s">
        <v>70</v>
      </c>
      <c r="E49" s="78">
        <v>11323117</v>
      </c>
      <c r="F49" s="78">
        <v>0</v>
      </c>
      <c r="G49" s="106">
        <f t="shared" si="0"/>
        <v>-11323117</v>
      </c>
    </row>
    <row r="50" spans="2:7" s="1" customFormat="1" outlineLevel="2" x14ac:dyDescent="0.25">
      <c r="B50" s="5" t="s">
        <v>23</v>
      </c>
      <c r="C50" s="6">
        <v>837000084</v>
      </c>
      <c r="D50" s="7" t="s">
        <v>144</v>
      </c>
      <c r="E50" s="78">
        <v>160015</v>
      </c>
      <c r="F50" s="78">
        <v>2351021</v>
      </c>
      <c r="G50" s="106">
        <f t="shared" si="0"/>
        <v>2191006</v>
      </c>
    </row>
    <row r="51" spans="2:7" s="1" customFormat="1" outlineLevel="2" x14ac:dyDescent="0.25">
      <c r="B51" s="5" t="s">
        <v>23</v>
      </c>
      <c r="C51" s="6">
        <v>860066942</v>
      </c>
      <c r="D51" s="7" t="s">
        <v>71</v>
      </c>
      <c r="E51" s="78">
        <v>2336147907.8299999</v>
      </c>
      <c r="F51" s="78">
        <v>2067664626.6499999</v>
      </c>
      <c r="G51" s="106">
        <f t="shared" si="0"/>
        <v>-268483281.18000007</v>
      </c>
    </row>
    <row r="52" spans="2:7" s="1" customFormat="1" outlineLevel="2" x14ac:dyDescent="0.25">
      <c r="B52" s="5" t="s">
        <v>23</v>
      </c>
      <c r="C52" s="6">
        <v>890102044</v>
      </c>
      <c r="D52" s="7" t="s">
        <v>72</v>
      </c>
      <c r="E52" s="78">
        <v>40040311</v>
      </c>
      <c r="F52" s="78">
        <v>7911543</v>
      </c>
      <c r="G52" s="106">
        <f t="shared" si="0"/>
        <v>-32128768</v>
      </c>
    </row>
    <row r="53" spans="2:7" s="1" customFormat="1" outlineLevel="2" x14ac:dyDescent="0.25">
      <c r="B53" s="5" t="s">
        <v>23</v>
      </c>
      <c r="C53" s="6">
        <v>890205361</v>
      </c>
      <c r="D53" s="7" t="s">
        <v>73</v>
      </c>
      <c r="E53" s="78">
        <v>2545084</v>
      </c>
      <c r="F53" s="78">
        <v>2545084</v>
      </c>
      <c r="G53" s="106">
        <f t="shared" si="0"/>
        <v>0</v>
      </c>
    </row>
    <row r="54" spans="2:7" s="1" customFormat="1" outlineLevel="2" x14ac:dyDescent="0.25">
      <c r="B54" s="5" t="s">
        <v>23</v>
      </c>
      <c r="C54" s="6">
        <v>890303093</v>
      </c>
      <c r="D54" s="7" t="s">
        <v>74</v>
      </c>
      <c r="E54" s="78">
        <v>6423486</v>
      </c>
      <c r="F54" s="78">
        <v>6499786</v>
      </c>
      <c r="G54" s="106">
        <f t="shared" si="0"/>
        <v>76300</v>
      </c>
    </row>
    <row r="55" spans="2:7" s="1" customFormat="1" outlineLevel="2" x14ac:dyDescent="0.25">
      <c r="B55" s="5" t="s">
        <v>23</v>
      </c>
      <c r="C55" s="6">
        <v>891180008</v>
      </c>
      <c r="D55" s="7" t="s">
        <v>75</v>
      </c>
      <c r="E55" s="78">
        <v>2692418</v>
      </c>
      <c r="F55" s="78">
        <v>0</v>
      </c>
      <c r="G55" s="106">
        <f t="shared" si="0"/>
        <v>-2692418</v>
      </c>
    </row>
    <row r="56" spans="2:7" s="1" customFormat="1" outlineLevel="2" x14ac:dyDescent="0.25">
      <c r="B56" s="5" t="s">
        <v>23</v>
      </c>
      <c r="C56" s="6">
        <v>891600091</v>
      </c>
      <c r="D56" s="7" t="s">
        <v>76</v>
      </c>
      <c r="E56" s="78">
        <v>1089015</v>
      </c>
      <c r="F56" s="78">
        <v>4263776</v>
      </c>
      <c r="G56" s="106">
        <f t="shared" si="0"/>
        <v>3174761</v>
      </c>
    </row>
    <row r="57" spans="2:7" s="1" customFormat="1" outlineLevel="2" x14ac:dyDescent="0.25">
      <c r="B57" s="5" t="s">
        <v>23</v>
      </c>
      <c r="C57" s="6">
        <v>891856000</v>
      </c>
      <c r="D57" s="7" t="s">
        <v>77</v>
      </c>
      <c r="E57" s="78">
        <v>94935161</v>
      </c>
      <c r="F57" s="78">
        <v>90578462</v>
      </c>
      <c r="G57" s="106">
        <f t="shared" si="0"/>
        <v>-4356699</v>
      </c>
    </row>
    <row r="58" spans="2:7" s="1" customFormat="1" outlineLevel="2" x14ac:dyDescent="0.25">
      <c r="B58" s="5" t="s">
        <v>23</v>
      </c>
      <c r="C58" s="6">
        <v>899999107</v>
      </c>
      <c r="D58" s="7" t="s">
        <v>53</v>
      </c>
      <c r="E58" s="78">
        <v>549634020.97000015</v>
      </c>
      <c r="F58" s="78">
        <v>0</v>
      </c>
      <c r="G58" s="106">
        <f t="shared" si="0"/>
        <v>-549634020.97000015</v>
      </c>
    </row>
    <row r="59" spans="2:7" s="1" customFormat="1" outlineLevel="2" x14ac:dyDescent="0.25">
      <c r="B59" s="5" t="s">
        <v>23</v>
      </c>
      <c r="C59" s="6">
        <v>900156264</v>
      </c>
      <c r="D59" s="7" t="s">
        <v>78</v>
      </c>
      <c r="E59" s="78">
        <v>2046288778.050005</v>
      </c>
      <c r="F59" s="78">
        <v>1739604987.5700002</v>
      </c>
      <c r="G59" s="106">
        <f t="shared" si="0"/>
        <v>-306683790.48000479</v>
      </c>
    </row>
    <row r="60" spans="2:7" s="1" customFormat="1" outlineLevel="2" x14ac:dyDescent="0.25">
      <c r="B60" s="5" t="s">
        <v>23</v>
      </c>
      <c r="C60" s="6">
        <v>900226715</v>
      </c>
      <c r="D60" s="7" t="s">
        <v>79</v>
      </c>
      <c r="E60" s="78">
        <v>384505575.08000004</v>
      </c>
      <c r="F60" s="78">
        <v>785856846.1500001</v>
      </c>
      <c r="G60" s="106">
        <f t="shared" si="0"/>
        <v>401351271.07000005</v>
      </c>
    </row>
    <row r="61" spans="2:7" s="1" customFormat="1" outlineLevel="2" x14ac:dyDescent="0.25">
      <c r="B61" s="5" t="s">
        <v>23</v>
      </c>
      <c r="C61" s="6">
        <v>900256090</v>
      </c>
      <c r="D61" s="7" t="s">
        <v>80</v>
      </c>
      <c r="E61" s="78">
        <v>8892239</v>
      </c>
      <c r="F61" s="78">
        <v>8892239</v>
      </c>
      <c r="G61" s="106">
        <f t="shared" si="0"/>
        <v>0</v>
      </c>
    </row>
    <row r="62" spans="2:7" s="1" customFormat="1" outlineLevel="2" x14ac:dyDescent="0.25">
      <c r="B62" s="5" t="s">
        <v>23</v>
      </c>
      <c r="C62" s="6">
        <v>900298372</v>
      </c>
      <c r="D62" s="7" t="s">
        <v>248</v>
      </c>
      <c r="E62" s="78">
        <v>1583939952.2700002</v>
      </c>
      <c r="F62" s="78">
        <v>605637274.01999998</v>
      </c>
      <c r="G62" s="106">
        <f t="shared" si="0"/>
        <v>-978302678.25000024</v>
      </c>
    </row>
    <row r="63" spans="2:7" s="1" customFormat="1" outlineLevel="2" x14ac:dyDescent="0.25">
      <c r="B63" s="5" t="s">
        <v>23</v>
      </c>
      <c r="C63" s="6">
        <v>900604350</v>
      </c>
      <c r="D63" s="7" t="s">
        <v>282</v>
      </c>
      <c r="E63" s="78">
        <v>3576118</v>
      </c>
      <c r="F63" s="78">
        <v>10319249</v>
      </c>
      <c r="G63" s="106">
        <f t="shared" si="0"/>
        <v>6743131</v>
      </c>
    </row>
    <row r="64" spans="2:7" s="1" customFormat="1" outlineLevel="2" x14ac:dyDescent="0.25">
      <c r="B64" s="5" t="s">
        <v>23</v>
      </c>
      <c r="C64" s="6">
        <v>900935126</v>
      </c>
      <c r="D64" s="7" t="s">
        <v>152</v>
      </c>
      <c r="E64" s="78">
        <v>15781754</v>
      </c>
      <c r="F64" s="78">
        <v>46590738.789999999</v>
      </c>
      <c r="G64" s="106">
        <f t="shared" si="0"/>
        <v>30808984.789999999</v>
      </c>
    </row>
    <row r="65" spans="2:7" s="1" customFormat="1" outlineLevel="2" x14ac:dyDescent="0.25">
      <c r="B65" s="5" t="s">
        <v>23</v>
      </c>
      <c r="C65" s="6">
        <v>901021565</v>
      </c>
      <c r="D65" s="7" t="s">
        <v>294</v>
      </c>
      <c r="E65" s="78">
        <v>2366633</v>
      </c>
      <c r="F65" s="78">
        <v>13049224</v>
      </c>
      <c r="G65" s="106">
        <f t="shared" si="0"/>
        <v>10682591</v>
      </c>
    </row>
    <row r="66" spans="2:7" s="1" customFormat="1" outlineLevel="2" x14ac:dyDescent="0.25">
      <c r="B66" s="5" t="s">
        <v>23</v>
      </c>
      <c r="C66" s="6">
        <v>901093846</v>
      </c>
      <c r="D66" s="7" t="s">
        <v>153</v>
      </c>
      <c r="E66" s="78">
        <v>27140513</v>
      </c>
      <c r="F66" s="78">
        <v>0</v>
      </c>
      <c r="G66" s="106">
        <f t="shared" si="0"/>
        <v>-27140513</v>
      </c>
    </row>
    <row r="67" spans="2:7" s="1" customFormat="1" outlineLevel="2" x14ac:dyDescent="0.25">
      <c r="B67" s="5" t="s">
        <v>23</v>
      </c>
      <c r="C67" s="6">
        <v>901543211</v>
      </c>
      <c r="D67" s="7" t="s">
        <v>297</v>
      </c>
      <c r="E67" s="78">
        <v>0</v>
      </c>
      <c r="F67" s="78">
        <v>117438772.78999999</v>
      </c>
      <c r="G67" s="106">
        <f t="shared" si="0"/>
        <v>117438772.78999999</v>
      </c>
    </row>
    <row r="68" spans="2:7" s="1" customFormat="1" outlineLevel="2" x14ac:dyDescent="0.25">
      <c r="B68" s="5" t="s">
        <v>23</v>
      </c>
      <c r="C68" s="6">
        <v>901543761</v>
      </c>
      <c r="D68" s="7" t="s">
        <v>290</v>
      </c>
      <c r="E68" s="78">
        <v>0</v>
      </c>
      <c r="F68" s="78">
        <v>1553736</v>
      </c>
      <c r="G68" s="106">
        <f t="shared" si="0"/>
        <v>1553736</v>
      </c>
    </row>
    <row r="69" spans="2:7" s="1" customFormat="1" ht="15.75" outlineLevel="2" thickBot="1" x14ac:dyDescent="0.3">
      <c r="B69" s="5" t="s">
        <v>23</v>
      </c>
      <c r="C69" s="6">
        <v>1023399060</v>
      </c>
      <c r="D69" s="7" t="s">
        <v>326</v>
      </c>
      <c r="E69" s="78">
        <v>0</v>
      </c>
      <c r="F69" s="78">
        <v>1825</v>
      </c>
      <c r="G69" s="106">
        <f t="shared" si="0"/>
        <v>1825</v>
      </c>
    </row>
    <row r="70" spans="2:7" s="1" customFormat="1" ht="15.75" outlineLevel="1" thickBot="1" x14ac:dyDescent="0.3">
      <c r="B70" s="20" t="s">
        <v>189</v>
      </c>
      <c r="C70" s="18"/>
      <c r="D70" s="18"/>
      <c r="E70" s="80">
        <f>SUBTOTAL(9,E37:E69)</f>
        <v>16956938060.180004</v>
      </c>
      <c r="F70" s="80">
        <f>SUBTOTAL(9,F37:F69)</f>
        <v>15067892555.050001</v>
      </c>
      <c r="G70" s="81">
        <f>SUBTOTAL(9,G37:G69)</f>
        <v>-1889045505.1300054</v>
      </c>
    </row>
    <row r="71" spans="2:7" s="1" customFormat="1" outlineLevel="2" x14ac:dyDescent="0.25">
      <c r="B71" s="5" t="s">
        <v>24</v>
      </c>
      <c r="C71" s="6">
        <v>800084089</v>
      </c>
      <c r="D71" s="7" t="s">
        <v>327</v>
      </c>
      <c r="E71" s="78">
        <v>0</v>
      </c>
      <c r="F71" s="78">
        <v>1050333</v>
      </c>
      <c r="G71" s="106">
        <f t="shared" ref="G71:G134" si="1">+F71-E71</f>
        <v>1050333</v>
      </c>
    </row>
    <row r="72" spans="2:7" s="1" customFormat="1" outlineLevel="2" x14ac:dyDescent="0.25">
      <c r="B72" s="5" t="s">
        <v>24</v>
      </c>
      <c r="C72" s="6">
        <v>800225340</v>
      </c>
      <c r="D72" s="7" t="s">
        <v>209</v>
      </c>
      <c r="E72" s="78">
        <v>170770258</v>
      </c>
      <c r="F72" s="78">
        <v>226075925</v>
      </c>
      <c r="G72" s="106">
        <f t="shared" si="1"/>
        <v>55305667</v>
      </c>
    </row>
    <row r="73" spans="2:7" s="1" customFormat="1" outlineLevel="2" x14ac:dyDescent="0.25">
      <c r="B73" s="5" t="s">
        <v>24</v>
      </c>
      <c r="C73" s="6">
        <v>800250596</v>
      </c>
      <c r="D73" s="7" t="s">
        <v>313</v>
      </c>
      <c r="E73" s="78">
        <v>6480460</v>
      </c>
      <c r="F73" s="78">
        <v>4874480</v>
      </c>
      <c r="G73" s="106">
        <f t="shared" si="1"/>
        <v>-1605980</v>
      </c>
    </row>
    <row r="74" spans="2:7" s="1" customFormat="1" outlineLevel="2" x14ac:dyDescent="0.25">
      <c r="B74" s="5" t="s">
        <v>24</v>
      </c>
      <c r="C74" s="6">
        <v>830007606</v>
      </c>
      <c r="D74" s="7" t="s">
        <v>284</v>
      </c>
      <c r="E74" s="78">
        <v>4411345</v>
      </c>
      <c r="F74" s="78">
        <v>1907276</v>
      </c>
      <c r="G74" s="106">
        <f t="shared" si="1"/>
        <v>-2504069</v>
      </c>
    </row>
    <row r="75" spans="2:7" s="1" customFormat="1" outlineLevel="2" x14ac:dyDescent="0.25">
      <c r="B75" s="5" t="s">
        <v>24</v>
      </c>
      <c r="C75" s="6">
        <v>830038196</v>
      </c>
      <c r="D75" s="7" t="s">
        <v>328</v>
      </c>
      <c r="E75" s="78">
        <v>0</v>
      </c>
      <c r="F75" s="78">
        <v>469565</v>
      </c>
      <c r="G75" s="106">
        <f t="shared" si="1"/>
        <v>469565</v>
      </c>
    </row>
    <row r="76" spans="2:7" s="1" customFormat="1" outlineLevel="2" x14ac:dyDescent="0.25">
      <c r="B76" s="5" t="s">
        <v>24</v>
      </c>
      <c r="C76" s="6">
        <v>830040933</v>
      </c>
      <c r="D76" s="7" t="s">
        <v>174</v>
      </c>
      <c r="E76" s="78">
        <v>281852</v>
      </c>
      <c r="F76" s="78">
        <v>281852</v>
      </c>
      <c r="G76" s="106">
        <f t="shared" si="1"/>
        <v>0</v>
      </c>
    </row>
    <row r="77" spans="2:7" s="1" customFormat="1" outlineLevel="2" x14ac:dyDescent="0.25">
      <c r="B77" s="5" t="s">
        <v>24</v>
      </c>
      <c r="C77" s="6">
        <v>860013720</v>
      </c>
      <c r="D77" s="7" t="s">
        <v>310</v>
      </c>
      <c r="E77" s="78">
        <v>0</v>
      </c>
      <c r="F77" s="78">
        <v>114000</v>
      </c>
      <c r="G77" s="106">
        <f t="shared" si="1"/>
        <v>114000</v>
      </c>
    </row>
    <row r="78" spans="2:7" s="1" customFormat="1" outlineLevel="2" x14ac:dyDescent="0.25">
      <c r="B78" s="5" t="s">
        <v>24</v>
      </c>
      <c r="C78" s="6">
        <v>860056070</v>
      </c>
      <c r="D78" s="7" t="s">
        <v>291</v>
      </c>
      <c r="E78" s="78">
        <v>721025813</v>
      </c>
      <c r="F78" s="78">
        <v>1238281722</v>
      </c>
      <c r="G78" s="106">
        <f t="shared" si="1"/>
        <v>517255909</v>
      </c>
    </row>
    <row r="79" spans="2:7" s="1" customFormat="1" outlineLevel="2" x14ac:dyDescent="0.25">
      <c r="B79" s="5" t="s">
        <v>24</v>
      </c>
      <c r="C79" s="6">
        <v>860066789</v>
      </c>
      <c r="D79" s="7" t="s">
        <v>292</v>
      </c>
      <c r="E79" s="78">
        <v>0</v>
      </c>
      <c r="F79" s="78">
        <v>7495855</v>
      </c>
      <c r="G79" s="106">
        <f t="shared" si="1"/>
        <v>7495855</v>
      </c>
    </row>
    <row r="80" spans="2:7" s="1" customFormat="1" outlineLevel="2" x14ac:dyDescent="0.25">
      <c r="B80" s="5" t="s">
        <v>24</v>
      </c>
      <c r="C80" s="6">
        <v>860075558</v>
      </c>
      <c r="D80" s="7" t="s">
        <v>259</v>
      </c>
      <c r="E80" s="78">
        <v>10154316</v>
      </c>
      <c r="F80" s="78">
        <v>5079316</v>
      </c>
      <c r="G80" s="106">
        <f t="shared" si="1"/>
        <v>-5075000</v>
      </c>
    </row>
    <row r="81" spans="2:7" s="1" customFormat="1" outlineLevel="2" x14ac:dyDescent="0.25">
      <c r="B81" s="5" t="s">
        <v>24</v>
      </c>
      <c r="C81" s="6">
        <v>860401496</v>
      </c>
      <c r="D81" s="7" t="s">
        <v>334</v>
      </c>
      <c r="E81" s="78">
        <v>9092040</v>
      </c>
      <c r="F81" s="78">
        <v>0</v>
      </c>
      <c r="G81" s="106">
        <f t="shared" si="1"/>
        <v>-9092040</v>
      </c>
    </row>
    <row r="82" spans="2:7" s="1" customFormat="1" outlineLevel="2" x14ac:dyDescent="0.25">
      <c r="B82" s="5" t="s">
        <v>24</v>
      </c>
      <c r="C82" s="6">
        <v>860403721</v>
      </c>
      <c r="D82" s="7" t="s">
        <v>280</v>
      </c>
      <c r="E82" s="78">
        <v>79221152</v>
      </c>
      <c r="F82" s="78">
        <v>0</v>
      </c>
      <c r="G82" s="106">
        <f t="shared" si="1"/>
        <v>-79221152</v>
      </c>
    </row>
    <row r="83" spans="2:7" s="1" customFormat="1" outlineLevel="2" x14ac:dyDescent="0.25">
      <c r="B83" s="5" t="s">
        <v>24</v>
      </c>
      <c r="C83" s="6">
        <v>860503634</v>
      </c>
      <c r="D83" s="7" t="s">
        <v>249</v>
      </c>
      <c r="E83" s="78">
        <v>647952974</v>
      </c>
      <c r="F83" s="78">
        <v>0</v>
      </c>
      <c r="G83" s="106">
        <f t="shared" si="1"/>
        <v>-647952974</v>
      </c>
    </row>
    <row r="84" spans="2:7" s="1" customFormat="1" outlineLevel="2" x14ac:dyDescent="0.25">
      <c r="B84" s="5" t="s">
        <v>24</v>
      </c>
      <c r="C84" s="6">
        <v>860517302</v>
      </c>
      <c r="D84" s="7" t="s">
        <v>210</v>
      </c>
      <c r="E84" s="78">
        <v>15086118</v>
      </c>
      <c r="F84" s="78">
        <v>14988999</v>
      </c>
      <c r="G84" s="106">
        <f t="shared" si="1"/>
        <v>-97119</v>
      </c>
    </row>
    <row r="85" spans="2:7" s="1" customFormat="1" outlineLevel="2" x14ac:dyDescent="0.25">
      <c r="B85" s="5" t="s">
        <v>24</v>
      </c>
      <c r="C85" s="6">
        <v>860517647</v>
      </c>
      <c r="D85" s="7" t="s">
        <v>25</v>
      </c>
      <c r="E85" s="78">
        <v>196483854</v>
      </c>
      <c r="F85" s="78">
        <v>161912286</v>
      </c>
      <c r="G85" s="106">
        <f t="shared" si="1"/>
        <v>-34571568</v>
      </c>
    </row>
    <row r="86" spans="2:7" s="1" customFormat="1" outlineLevel="2" x14ac:dyDescent="0.25">
      <c r="B86" s="5" t="s">
        <v>24</v>
      </c>
      <c r="C86" s="6">
        <v>860535328</v>
      </c>
      <c r="D86" s="7" t="s">
        <v>306</v>
      </c>
      <c r="E86" s="78">
        <v>94951</v>
      </c>
      <c r="F86" s="78">
        <v>0</v>
      </c>
      <c r="G86" s="106">
        <f t="shared" si="1"/>
        <v>-94951</v>
      </c>
    </row>
    <row r="87" spans="2:7" s="1" customFormat="1" outlineLevel="2" x14ac:dyDescent="0.25">
      <c r="B87" s="5" t="s">
        <v>24</v>
      </c>
      <c r="C87" s="6">
        <v>890480123</v>
      </c>
      <c r="D87" s="7" t="s">
        <v>270</v>
      </c>
      <c r="E87" s="78">
        <v>7864873</v>
      </c>
      <c r="F87" s="78">
        <v>7864873</v>
      </c>
      <c r="G87" s="106">
        <f t="shared" si="1"/>
        <v>0</v>
      </c>
    </row>
    <row r="88" spans="2:7" s="1" customFormat="1" ht="15.75" outlineLevel="2" thickBot="1" x14ac:dyDescent="0.3">
      <c r="B88" s="5" t="s">
        <v>24</v>
      </c>
      <c r="C88" s="6">
        <v>891000692</v>
      </c>
      <c r="D88" s="7" t="s">
        <v>329</v>
      </c>
      <c r="E88" s="78">
        <v>21256319</v>
      </c>
      <c r="F88" s="78">
        <v>41221752</v>
      </c>
      <c r="G88" s="106">
        <f t="shared" si="1"/>
        <v>19965433</v>
      </c>
    </row>
    <row r="89" spans="2:7" s="1" customFormat="1" ht="15.75" outlineLevel="1" thickBot="1" x14ac:dyDescent="0.3">
      <c r="B89" s="20" t="s">
        <v>190</v>
      </c>
      <c r="C89" s="18"/>
      <c r="D89" s="18"/>
      <c r="E89" s="80">
        <f>SUBTOTAL(9,E71:E88)</f>
        <v>1890176325</v>
      </c>
      <c r="F89" s="80">
        <f>SUBTOTAL(9,F71:F88)</f>
        <v>1711618234</v>
      </c>
      <c r="G89" s="81">
        <f>SUBTOTAL(9,G71:G88)</f>
        <v>-178558091</v>
      </c>
    </row>
    <row r="90" spans="2:7" s="1" customFormat="1" outlineLevel="2" x14ac:dyDescent="0.25">
      <c r="B90" s="5" t="s">
        <v>155</v>
      </c>
      <c r="C90" s="6">
        <v>800246953</v>
      </c>
      <c r="D90" s="7" t="s">
        <v>178</v>
      </c>
      <c r="E90" s="78">
        <v>0</v>
      </c>
      <c r="F90" s="78">
        <v>1631027307</v>
      </c>
      <c r="G90" s="106">
        <f t="shared" si="1"/>
        <v>1631027307</v>
      </c>
    </row>
    <row r="91" spans="2:7" s="1" customFormat="1" ht="15.75" outlineLevel="2" thickBot="1" x14ac:dyDescent="0.3">
      <c r="B91" s="5" t="s">
        <v>155</v>
      </c>
      <c r="C91" s="6">
        <v>899999061</v>
      </c>
      <c r="D91" s="7" t="s">
        <v>308</v>
      </c>
      <c r="E91" s="78">
        <v>1135229531</v>
      </c>
      <c r="F91" s="78">
        <v>3845871468</v>
      </c>
      <c r="G91" s="106">
        <f t="shared" si="1"/>
        <v>2710641937</v>
      </c>
    </row>
    <row r="92" spans="2:7" s="1" customFormat="1" ht="15.75" outlineLevel="1" thickBot="1" x14ac:dyDescent="0.3">
      <c r="B92" s="20" t="s">
        <v>191</v>
      </c>
      <c r="C92" s="18"/>
      <c r="D92" s="18"/>
      <c r="E92" s="80">
        <f>SUBTOTAL(9,E90:E91)</f>
        <v>1135229531</v>
      </c>
      <c r="F92" s="80">
        <f>SUBTOTAL(9,F90:F91)</f>
        <v>5476898775</v>
      </c>
      <c r="G92" s="81">
        <f>SUBTOTAL(9,G90:G91)</f>
        <v>4341669244</v>
      </c>
    </row>
    <row r="93" spans="2:7" s="1" customFormat="1" outlineLevel="2" x14ac:dyDescent="0.25">
      <c r="B93" s="5" t="s">
        <v>298</v>
      </c>
      <c r="C93" s="6">
        <v>800017030</v>
      </c>
      <c r="D93" s="7" t="s">
        <v>82</v>
      </c>
      <c r="E93" s="78">
        <v>499687165</v>
      </c>
      <c r="F93" s="78">
        <v>499687165</v>
      </c>
      <c r="G93" s="106">
        <f t="shared" si="1"/>
        <v>0</v>
      </c>
    </row>
    <row r="94" spans="2:7" s="1" customFormat="1" outlineLevel="2" x14ac:dyDescent="0.25">
      <c r="B94" s="5" t="s">
        <v>298</v>
      </c>
      <c r="C94" s="6">
        <v>800091594</v>
      </c>
      <c r="D94" s="7" t="s">
        <v>83</v>
      </c>
      <c r="E94" s="78">
        <v>13116230</v>
      </c>
      <c r="F94" s="78">
        <v>11970414</v>
      </c>
      <c r="G94" s="106">
        <f t="shared" si="1"/>
        <v>-1145816</v>
      </c>
    </row>
    <row r="95" spans="2:7" s="1" customFormat="1" outlineLevel="2" x14ac:dyDescent="0.25">
      <c r="B95" s="5" t="s">
        <v>298</v>
      </c>
      <c r="C95" s="6">
        <v>800094067</v>
      </c>
      <c r="D95" s="7" t="s">
        <v>84</v>
      </c>
      <c r="E95" s="78">
        <v>1984621</v>
      </c>
      <c r="F95" s="78">
        <v>1984621</v>
      </c>
      <c r="G95" s="106">
        <f t="shared" si="1"/>
        <v>0</v>
      </c>
    </row>
    <row r="96" spans="2:7" s="1" customFormat="1" outlineLevel="2" x14ac:dyDescent="0.25">
      <c r="B96" s="5" t="s">
        <v>298</v>
      </c>
      <c r="C96" s="6">
        <v>800094164</v>
      </c>
      <c r="D96" s="7" t="s">
        <v>85</v>
      </c>
      <c r="E96" s="78">
        <v>46512147</v>
      </c>
      <c r="F96" s="78">
        <v>38083865</v>
      </c>
      <c r="G96" s="106">
        <f t="shared" si="1"/>
        <v>-8428282</v>
      </c>
    </row>
    <row r="97" spans="2:7" s="1" customFormat="1" outlineLevel="2" x14ac:dyDescent="0.25">
      <c r="B97" s="5" t="s">
        <v>298</v>
      </c>
      <c r="C97" s="6">
        <v>800098911</v>
      </c>
      <c r="D97" s="7" t="s">
        <v>176</v>
      </c>
      <c r="E97" s="78">
        <v>2802091</v>
      </c>
      <c r="F97" s="78">
        <v>2520841</v>
      </c>
      <c r="G97" s="106">
        <f t="shared" si="1"/>
        <v>-281250</v>
      </c>
    </row>
    <row r="98" spans="2:7" s="1" customFormat="1" outlineLevel="2" x14ac:dyDescent="0.25">
      <c r="B98" s="5" t="s">
        <v>298</v>
      </c>
      <c r="C98" s="6">
        <v>800102504</v>
      </c>
      <c r="D98" s="7" t="s">
        <v>177</v>
      </c>
      <c r="E98" s="78">
        <v>38226752</v>
      </c>
      <c r="F98" s="78">
        <v>37510752</v>
      </c>
      <c r="G98" s="106">
        <f t="shared" si="1"/>
        <v>-716000</v>
      </c>
    </row>
    <row r="99" spans="2:7" s="1" customFormat="1" outlineLevel="2" x14ac:dyDescent="0.25">
      <c r="B99" s="5" t="s">
        <v>298</v>
      </c>
      <c r="C99" s="6">
        <v>800103913</v>
      </c>
      <c r="D99" s="7" t="s">
        <v>86</v>
      </c>
      <c r="E99" s="78">
        <v>160370097.56</v>
      </c>
      <c r="F99" s="78">
        <v>74648120.560000002</v>
      </c>
      <c r="G99" s="106">
        <f t="shared" si="1"/>
        <v>-85721977</v>
      </c>
    </row>
    <row r="100" spans="2:7" s="1" customFormat="1" outlineLevel="2" x14ac:dyDescent="0.25">
      <c r="B100" s="5" t="s">
        <v>298</v>
      </c>
      <c r="C100" s="6">
        <v>800103920</v>
      </c>
      <c r="D100" s="7" t="s">
        <v>87</v>
      </c>
      <c r="E100" s="78">
        <v>154406953</v>
      </c>
      <c r="F100" s="78">
        <v>154406953</v>
      </c>
      <c r="G100" s="106">
        <f t="shared" si="1"/>
        <v>0</v>
      </c>
    </row>
    <row r="101" spans="2:7" s="1" customFormat="1" outlineLevel="2" x14ac:dyDescent="0.25">
      <c r="B101" s="5" t="s">
        <v>298</v>
      </c>
      <c r="C101" s="6">
        <v>800103923</v>
      </c>
      <c r="D101" s="7" t="s">
        <v>225</v>
      </c>
      <c r="E101" s="78">
        <v>9650459</v>
      </c>
      <c r="F101" s="78">
        <v>9650459</v>
      </c>
      <c r="G101" s="106">
        <f t="shared" si="1"/>
        <v>0</v>
      </c>
    </row>
    <row r="102" spans="2:7" s="1" customFormat="1" outlineLevel="2" x14ac:dyDescent="0.25">
      <c r="B102" s="5" t="s">
        <v>298</v>
      </c>
      <c r="C102" s="6">
        <v>800103927</v>
      </c>
      <c r="D102" s="7" t="s">
        <v>88</v>
      </c>
      <c r="E102" s="78">
        <v>38253341</v>
      </c>
      <c r="F102" s="78">
        <v>38253341</v>
      </c>
      <c r="G102" s="106">
        <f t="shared" si="1"/>
        <v>0</v>
      </c>
    </row>
    <row r="103" spans="2:7" s="1" customFormat="1" outlineLevel="2" x14ac:dyDescent="0.25">
      <c r="B103" s="5" t="s">
        <v>298</v>
      </c>
      <c r="C103" s="6">
        <v>800103935</v>
      </c>
      <c r="D103" s="7" t="s">
        <v>89</v>
      </c>
      <c r="E103" s="78">
        <v>248741484.21000001</v>
      </c>
      <c r="F103" s="78">
        <v>248741484.20999998</v>
      </c>
      <c r="G103" s="106">
        <f t="shared" si="1"/>
        <v>0</v>
      </c>
    </row>
    <row r="104" spans="2:7" s="1" customFormat="1" outlineLevel="2" x14ac:dyDescent="0.25">
      <c r="B104" s="5" t="s">
        <v>298</v>
      </c>
      <c r="C104" s="6">
        <v>800113672</v>
      </c>
      <c r="D104" s="7" t="s">
        <v>90</v>
      </c>
      <c r="E104" s="78">
        <v>8624233</v>
      </c>
      <c r="F104" s="78">
        <v>8624233</v>
      </c>
      <c r="G104" s="106">
        <f t="shared" si="1"/>
        <v>0</v>
      </c>
    </row>
    <row r="105" spans="2:7" s="1" customFormat="1" outlineLevel="2" x14ac:dyDescent="0.25">
      <c r="B105" s="5" t="s">
        <v>298</v>
      </c>
      <c r="C105" s="6">
        <v>800114312</v>
      </c>
      <c r="D105" s="7" t="s">
        <v>91</v>
      </c>
      <c r="E105" s="78">
        <v>147689478</v>
      </c>
      <c r="F105" s="78">
        <v>146156584</v>
      </c>
      <c r="G105" s="106">
        <f t="shared" si="1"/>
        <v>-1532894</v>
      </c>
    </row>
    <row r="106" spans="2:7" s="1" customFormat="1" outlineLevel="2" x14ac:dyDescent="0.25">
      <c r="B106" s="5" t="s">
        <v>298</v>
      </c>
      <c r="C106" s="6">
        <v>800176413</v>
      </c>
      <c r="D106" s="7" t="s">
        <v>92</v>
      </c>
      <c r="E106" s="78">
        <v>419675137</v>
      </c>
      <c r="F106" s="78">
        <v>419675137</v>
      </c>
      <c r="G106" s="106">
        <f t="shared" si="1"/>
        <v>0</v>
      </c>
    </row>
    <row r="107" spans="2:7" s="1" customFormat="1" outlineLevel="2" x14ac:dyDescent="0.25">
      <c r="B107" s="5" t="s">
        <v>298</v>
      </c>
      <c r="C107" s="6">
        <v>800180260</v>
      </c>
      <c r="D107" s="7" t="s">
        <v>93</v>
      </c>
      <c r="E107" s="78">
        <v>8274315</v>
      </c>
      <c r="F107" s="78">
        <v>8274315</v>
      </c>
      <c r="G107" s="106">
        <f t="shared" si="1"/>
        <v>0</v>
      </c>
    </row>
    <row r="108" spans="2:7" s="1" customFormat="1" outlineLevel="2" x14ac:dyDescent="0.25">
      <c r="B108" s="5" t="s">
        <v>298</v>
      </c>
      <c r="C108" s="6">
        <v>800182159</v>
      </c>
      <c r="D108" s="7" t="s">
        <v>94</v>
      </c>
      <c r="E108" s="78">
        <v>3499945</v>
      </c>
      <c r="F108" s="78">
        <v>3499945</v>
      </c>
      <c r="G108" s="106">
        <f t="shared" si="1"/>
        <v>0</v>
      </c>
    </row>
    <row r="109" spans="2:7" s="1" customFormat="1" outlineLevel="2" x14ac:dyDescent="0.25">
      <c r="B109" s="5" t="s">
        <v>298</v>
      </c>
      <c r="C109" s="6">
        <v>800198972</v>
      </c>
      <c r="D109" s="7" t="s">
        <v>226</v>
      </c>
      <c r="E109" s="78">
        <v>8955073</v>
      </c>
      <c r="F109" s="78">
        <v>8955073</v>
      </c>
      <c r="G109" s="106">
        <f t="shared" si="1"/>
        <v>0</v>
      </c>
    </row>
    <row r="110" spans="2:7" s="1" customFormat="1" outlineLevel="2" x14ac:dyDescent="0.25">
      <c r="B110" s="5" t="s">
        <v>298</v>
      </c>
      <c r="C110" s="6">
        <v>802003228</v>
      </c>
      <c r="D110" s="7" t="s">
        <v>95</v>
      </c>
      <c r="E110" s="78">
        <v>24995158</v>
      </c>
      <c r="F110" s="78">
        <v>24995158</v>
      </c>
      <c r="G110" s="106">
        <f t="shared" si="1"/>
        <v>0</v>
      </c>
    </row>
    <row r="111" spans="2:7" s="1" customFormat="1" outlineLevel="2" x14ac:dyDescent="0.25">
      <c r="B111" s="5" t="s">
        <v>298</v>
      </c>
      <c r="C111" s="6">
        <v>812000243</v>
      </c>
      <c r="D111" s="7" t="s">
        <v>96</v>
      </c>
      <c r="E111" s="78">
        <v>8783632</v>
      </c>
      <c r="F111" s="78">
        <v>8783632</v>
      </c>
      <c r="G111" s="106">
        <f t="shared" si="1"/>
        <v>0</v>
      </c>
    </row>
    <row r="112" spans="2:7" s="1" customFormat="1" outlineLevel="2" x14ac:dyDescent="0.25">
      <c r="B112" s="5" t="s">
        <v>298</v>
      </c>
      <c r="C112" s="6">
        <v>832001966</v>
      </c>
      <c r="D112" s="7" t="s">
        <v>97</v>
      </c>
      <c r="E112" s="78">
        <v>559645143</v>
      </c>
      <c r="F112" s="78">
        <v>559645143</v>
      </c>
      <c r="G112" s="106">
        <f t="shared" si="1"/>
        <v>0</v>
      </c>
    </row>
    <row r="113" spans="2:7" s="1" customFormat="1" outlineLevel="2" x14ac:dyDescent="0.25">
      <c r="B113" s="5" t="s">
        <v>298</v>
      </c>
      <c r="C113" s="6">
        <v>890000464</v>
      </c>
      <c r="D113" s="7" t="s">
        <v>159</v>
      </c>
      <c r="E113" s="78">
        <v>113600</v>
      </c>
      <c r="F113" s="78">
        <v>0</v>
      </c>
      <c r="G113" s="106">
        <f t="shared" si="1"/>
        <v>-113600</v>
      </c>
    </row>
    <row r="114" spans="2:7" s="1" customFormat="1" outlineLevel="2" x14ac:dyDescent="0.25">
      <c r="B114" s="5" t="s">
        <v>298</v>
      </c>
      <c r="C114" s="6">
        <v>890001639</v>
      </c>
      <c r="D114" s="7" t="s">
        <v>98</v>
      </c>
      <c r="E114" s="78">
        <v>45304156</v>
      </c>
      <c r="F114" s="78">
        <v>40190319</v>
      </c>
      <c r="G114" s="106">
        <f t="shared" si="1"/>
        <v>-5113837</v>
      </c>
    </row>
    <row r="115" spans="2:7" s="1" customFormat="1" outlineLevel="2" x14ac:dyDescent="0.25">
      <c r="B115" s="5" t="s">
        <v>298</v>
      </c>
      <c r="C115" s="6">
        <v>890102006</v>
      </c>
      <c r="D115" s="7" t="s">
        <v>99</v>
      </c>
      <c r="E115" s="78">
        <v>138429164</v>
      </c>
      <c r="F115" s="78">
        <v>138371464</v>
      </c>
      <c r="G115" s="106">
        <f t="shared" si="1"/>
        <v>-57700</v>
      </c>
    </row>
    <row r="116" spans="2:7" s="1" customFormat="1" outlineLevel="2" x14ac:dyDescent="0.25">
      <c r="B116" s="5" t="s">
        <v>298</v>
      </c>
      <c r="C116" s="6">
        <v>890102018</v>
      </c>
      <c r="D116" s="7" t="s">
        <v>100</v>
      </c>
      <c r="E116" s="78">
        <v>1244726</v>
      </c>
      <c r="F116" s="78">
        <v>1244726</v>
      </c>
      <c r="G116" s="106">
        <f t="shared" si="1"/>
        <v>0</v>
      </c>
    </row>
    <row r="117" spans="2:7" s="1" customFormat="1" outlineLevel="2" x14ac:dyDescent="0.25">
      <c r="B117" s="5" t="s">
        <v>298</v>
      </c>
      <c r="C117" s="6">
        <v>890201235</v>
      </c>
      <c r="D117" s="7" t="s">
        <v>82</v>
      </c>
      <c r="E117" s="78">
        <v>16750794</v>
      </c>
      <c r="F117" s="78">
        <v>16750794</v>
      </c>
      <c r="G117" s="106">
        <f t="shared" si="1"/>
        <v>0</v>
      </c>
    </row>
    <row r="118" spans="2:7" s="1" customFormat="1" outlineLevel="2" x14ac:dyDescent="0.25">
      <c r="B118" s="5" t="s">
        <v>298</v>
      </c>
      <c r="C118" s="6">
        <v>890399029</v>
      </c>
      <c r="D118" s="7" t="s">
        <v>101</v>
      </c>
      <c r="E118" s="78">
        <v>134755866</v>
      </c>
      <c r="F118" s="78">
        <v>134755866</v>
      </c>
      <c r="G118" s="106">
        <f t="shared" si="1"/>
        <v>0</v>
      </c>
    </row>
    <row r="119" spans="2:7" s="1" customFormat="1" outlineLevel="2" x14ac:dyDescent="0.25">
      <c r="B119" s="5" t="s">
        <v>298</v>
      </c>
      <c r="C119" s="6">
        <v>890480126</v>
      </c>
      <c r="D119" s="7" t="s">
        <v>102</v>
      </c>
      <c r="E119" s="78">
        <v>253980763</v>
      </c>
      <c r="F119" s="78">
        <v>253980763</v>
      </c>
      <c r="G119" s="106">
        <f t="shared" si="1"/>
        <v>0</v>
      </c>
    </row>
    <row r="120" spans="2:7" s="1" customFormat="1" outlineLevel="2" x14ac:dyDescent="0.25">
      <c r="B120" s="5" t="s">
        <v>298</v>
      </c>
      <c r="C120" s="6">
        <v>890480184</v>
      </c>
      <c r="D120" s="7" t="s">
        <v>103</v>
      </c>
      <c r="E120" s="78">
        <v>50755830</v>
      </c>
      <c r="F120" s="78">
        <v>50755830</v>
      </c>
      <c r="G120" s="106">
        <f t="shared" si="1"/>
        <v>0</v>
      </c>
    </row>
    <row r="121" spans="2:7" s="1" customFormat="1" outlineLevel="2" x14ac:dyDescent="0.25">
      <c r="B121" s="5" t="s">
        <v>298</v>
      </c>
      <c r="C121" s="6">
        <v>890500890</v>
      </c>
      <c r="D121" s="7" t="s">
        <v>204</v>
      </c>
      <c r="E121" s="78">
        <v>105518651</v>
      </c>
      <c r="F121" s="78">
        <v>105059150</v>
      </c>
      <c r="G121" s="106">
        <f t="shared" si="1"/>
        <v>-459501</v>
      </c>
    </row>
    <row r="122" spans="2:7" s="1" customFormat="1" outlineLevel="2" x14ac:dyDescent="0.25">
      <c r="B122" s="5" t="s">
        <v>298</v>
      </c>
      <c r="C122" s="6">
        <v>890716145</v>
      </c>
      <c r="D122" s="7" t="s">
        <v>105</v>
      </c>
      <c r="E122" s="78">
        <v>197796130</v>
      </c>
      <c r="F122" s="78">
        <v>175897726</v>
      </c>
      <c r="G122" s="106">
        <f t="shared" si="1"/>
        <v>-21898404</v>
      </c>
    </row>
    <row r="123" spans="2:7" s="1" customFormat="1" outlineLevel="2" x14ac:dyDescent="0.25">
      <c r="B123" s="5" t="s">
        <v>298</v>
      </c>
      <c r="C123" s="6">
        <v>890900286</v>
      </c>
      <c r="D123" s="7" t="s">
        <v>106</v>
      </c>
      <c r="E123" s="78">
        <v>11929048</v>
      </c>
      <c r="F123" s="78">
        <v>11929048</v>
      </c>
      <c r="G123" s="106">
        <f t="shared" si="1"/>
        <v>0</v>
      </c>
    </row>
    <row r="124" spans="2:7" s="1" customFormat="1" outlineLevel="2" x14ac:dyDescent="0.25">
      <c r="B124" s="5" t="s">
        <v>298</v>
      </c>
      <c r="C124" s="6">
        <v>890906445</v>
      </c>
      <c r="D124" s="7" t="s">
        <v>165</v>
      </c>
      <c r="E124" s="78">
        <v>103210</v>
      </c>
      <c r="F124" s="78">
        <v>103210</v>
      </c>
      <c r="G124" s="106">
        <f t="shared" si="1"/>
        <v>0</v>
      </c>
    </row>
    <row r="125" spans="2:7" s="1" customFormat="1" outlineLevel="2" x14ac:dyDescent="0.25">
      <c r="B125" s="5" t="s">
        <v>298</v>
      </c>
      <c r="C125" s="6">
        <v>890980998</v>
      </c>
      <c r="D125" s="7" t="s">
        <v>175</v>
      </c>
      <c r="E125" s="78">
        <v>442757</v>
      </c>
      <c r="F125" s="78">
        <v>388357</v>
      </c>
      <c r="G125" s="106">
        <f t="shared" si="1"/>
        <v>-54400</v>
      </c>
    </row>
    <row r="126" spans="2:7" s="1" customFormat="1" outlineLevel="2" x14ac:dyDescent="0.25">
      <c r="B126" s="5" t="s">
        <v>298</v>
      </c>
      <c r="C126" s="6">
        <v>891180070</v>
      </c>
      <c r="D126" s="7" t="s">
        <v>168</v>
      </c>
      <c r="E126" s="78">
        <v>3542766</v>
      </c>
      <c r="F126" s="78">
        <v>3542766</v>
      </c>
      <c r="G126" s="106">
        <f t="shared" si="1"/>
        <v>0</v>
      </c>
    </row>
    <row r="127" spans="2:7" s="1" customFormat="1" outlineLevel="2" x14ac:dyDescent="0.25">
      <c r="B127" s="5" t="s">
        <v>298</v>
      </c>
      <c r="C127" s="6">
        <v>891280001</v>
      </c>
      <c r="D127" s="7" t="s">
        <v>108</v>
      </c>
      <c r="E127" s="78">
        <v>60776463</v>
      </c>
      <c r="F127" s="78">
        <v>60776463</v>
      </c>
      <c r="G127" s="106">
        <f t="shared" si="1"/>
        <v>0</v>
      </c>
    </row>
    <row r="128" spans="2:7" s="1" customFormat="1" outlineLevel="2" x14ac:dyDescent="0.25">
      <c r="B128" s="5" t="s">
        <v>298</v>
      </c>
      <c r="C128" s="6">
        <v>891480085</v>
      </c>
      <c r="D128" s="7" t="s">
        <v>109</v>
      </c>
      <c r="E128" s="78">
        <v>7105823</v>
      </c>
      <c r="F128" s="78">
        <v>7105823</v>
      </c>
      <c r="G128" s="106">
        <f t="shared" si="1"/>
        <v>0</v>
      </c>
    </row>
    <row r="129" spans="2:7" s="1" customFormat="1" outlineLevel="2" x14ac:dyDescent="0.25">
      <c r="B129" s="5" t="s">
        <v>298</v>
      </c>
      <c r="C129" s="6">
        <v>891580016</v>
      </c>
      <c r="D129" s="7" t="s">
        <v>110</v>
      </c>
      <c r="E129" s="78">
        <v>42640641</v>
      </c>
      <c r="F129" s="78">
        <v>42640641</v>
      </c>
      <c r="G129" s="106">
        <f t="shared" si="1"/>
        <v>0</v>
      </c>
    </row>
    <row r="130" spans="2:7" s="1" customFormat="1" outlineLevel="2" x14ac:dyDescent="0.25">
      <c r="B130" s="5" t="s">
        <v>298</v>
      </c>
      <c r="C130" s="6">
        <v>891680004</v>
      </c>
      <c r="D130" s="7" t="s">
        <v>111</v>
      </c>
      <c r="E130" s="78">
        <v>79550375</v>
      </c>
      <c r="F130" s="78">
        <v>75837328</v>
      </c>
      <c r="G130" s="106">
        <f t="shared" si="1"/>
        <v>-3713047</v>
      </c>
    </row>
    <row r="131" spans="2:7" s="1" customFormat="1" outlineLevel="2" x14ac:dyDescent="0.25">
      <c r="B131" s="5" t="s">
        <v>298</v>
      </c>
      <c r="C131" s="6">
        <v>891780009</v>
      </c>
      <c r="D131" s="7" t="s">
        <v>220</v>
      </c>
      <c r="E131" s="78">
        <v>1371417</v>
      </c>
      <c r="F131" s="78">
        <v>1371417</v>
      </c>
      <c r="G131" s="106">
        <f t="shared" si="1"/>
        <v>0</v>
      </c>
    </row>
    <row r="132" spans="2:7" s="1" customFormat="1" outlineLevel="2" x14ac:dyDescent="0.25">
      <c r="B132" s="5" t="s">
        <v>298</v>
      </c>
      <c r="C132" s="6">
        <v>891800498</v>
      </c>
      <c r="D132" s="7" t="s">
        <v>112</v>
      </c>
      <c r="E132" s="78">
        <v>83327613</v>
      </c>
      <c r="F132" s="78">
        <v>83327613</v>
      </c>
      <c r="G132" s="106">
        <f t="shared" si="1"/>
        <v>0</v>
      </c>
    </row>
    <row r="133" spans="2:7" s="1" customFormat="1" outlineLevel="2" x14ac:dyDescent="0.25">
      <c r="B133" s="5" t="s">
        <v>298</v>
      </c>
      <c r="C133" s="6">
        <v>891855502</v>
      </c>
      <c r="D133" s="7" t="s">
        <v>113</v>
      </c>
      <c r="E133" s="78">
        <v>292396305.69999999</v>
      </c>
      <c r="F133" s="78">
        <v>292174205.69999999</v>
      </c>
      <c r="G133" s="106">
        <f t="shared" si="1"/>
        <v>-222100</v>
      </c>
    </row>
    <row r="134" spans="2:7" s="1" customFormat="1" outlineLevel="2" x14ac:dyDescent="0.25">
      <c r="B134" s="5" t="s">
        <v>298</v>
      </c>
      <c r="C134" s="6">
        <v>892000148</v>
      </c>
      <c r="D134" s="7" t="s">
        <v>114</v>
      </c>
      <c r="E134" s="78">
        <v>215229946</v>
      </c>
      <c r="F134" s="78">
        <v>209280831</v>
      </c>
      <c r="G134" s="106">
        <f t="shared" si="1"/>
        <v>-5949115</v>
      </c>
    </row>
    <row r="135" spans="2:7" s="1" customFormat="1" outlineLevel="2" x14ac:dyDescent="0.25">
      <c r="B135" s="5" t="s">
        <v>298</v>
      </c>
      <c r="C135" s="6">
        <v>892001476</v>
      </c>
      <c r="D135" s="7" t="s">
        <v>115</v>
      </c>
      <c r="E135" s="78">
        <v>76896737</v>
      </c>
      <c r="F135" s="78">
        <v>123862449</v>
      </c>
      <c r="G135" s="106">
        <f t="shared" ref="G135:G199" si="2">+F135-E135</f>
        <v>46965712</v>
      </c>
    </row>
    <row r="136" spans="2:7" s="1" customFormat="1" outlineLevel="2" x14ac:dyDescent="0.25">
      <c r="B136" s="5" t="s">
        <v>298</v>
      </c>
      <c r="C136" s="6">
        <v>892099120</v>
      </c>
      <c r="D136" s="7" t="s">
        <v>116</v>
      </c>
      <c r="E136" s="78">
        <v>4790888</v>
      </c>
      <c r="F136" s="78">
        <v>4790888</v>
      </c>
      <c r="G136" s="106">
        <f t="shared" si="2"/>
        <v>0</v>
      </c>
    </row>
    <row r="137" spans="2:7" s="1" customFormat="1" outlineLevel="2" x14ac:dyDescent="0.25">
      <c r="B137" s="5" t="s">
        <v>298</v>
      </c>
      <c r="C137" s="6">
        <v>892099149</v>
      </c>
      <c r="D137" s="7" t="s">
        <v>295</v>
      </c>
      <c r="E137" s="78">
        <v>0</v>
      </c>
      <c r="F137" s="78">
        <v>33024721</v>
      </c>
      <c r="G137" s="106">
        <f t="shared" si="2"/>
        <v>33024721</v>
      </c>
    </row>
    <row r="138" spans="2:7" s="1" customFormat="1" outlineLevel="2" x14ac:dyDescent="0.25">
      <c r="B138" s="5" t="s">
        <v>298</v>
      </c>
      <c r="C138" s="6">
        <v>892099152</v>
      </c>
      <c r="D138" s="7" t="s">
        <v>166</v>
      </c>
      <c r="E138" s="78">
        <v>68800959</v>
      </c>
      <c r="F138" s="78">
        <v>45277</v>
      </c>
      <c r="G138" s="106">
        <f t="shared" si="2"/>
        <v>-68755682</v>
      </c>
    </row>
    <row r="139" spans="2:7" s="1" customFormat="1" outlineLevel="2" x14ac:dyDescent="0.25">
      <c r="B139" s="5" t="s">
        <v>298</v>
      </c>
      <c r="C139" s="6">
        <v>892099324</v>
      </c>
      <c r="D139" s="7" t="s">
        <v>307</v>
      </c>
      <c r="E139" s="78">
        <v>219779</v>
      </c>
      <c r="F139" s="78">
        <v>0</v>
      </c>
      <c r="G139" s="106">
        <f t="shared" si="2"/>
        <v>-219779</v>
      </c>
    </row>
    <row r="140" spans="2:7" s="1" customFormat="1" outlineLevel="2" x14ac:dyDescent="0.25">
      <c r="B140" s="5" t="s">
        <v>298</v>
      </c>
      <c r="C140" s="6">
        <v>892115003</v>
      </c>
      <c r="D140" s="7" t="s">
        <v>117</v>
      </c>
      <c r="E140" s="78">
        <v>176461025</v>
      </c>
      <c r="F140" s="78">
        <v>176461025</v>
      </c>
      <c r="G140" s="106">
        <f t="shared" si="2"/>
        <v>0</v>
      </c>
    </row>
    <row r="141" spans="2:7" s="1" customFormat="1" outlineLevel="2" x14ac:dyDescent="0.25">
      <c r="B141" s="5" t="s">
        <v>298</v>
      </c>
      <c r="C141" s="6">
        <v>892280016</v>
      </c>
      <c r="D141" s="7" t="s">
        <v>118</v>
      </c>
      <c r="E141" s="78">
        <v>9045451</v>
      </c>
      <c r="F141" s="78">
        <v>9045451</v>
      </c>
      <c r="G141" s="106">
        <f t="shared" si="2"/>
        <v>0</v>
      </c>
    </row>
    <row r="142" spans="2:7" s="1" customFormat="1" outlineLevel="2" x14ac:dyDescent="0.25">
      <c r="B142" s="5" t="s">
        <v>298</v>
      </c>
      <c r="C142" s="6">
        <v>892280021</v>
      </c>
      <c r="D142" s="7" t="s">
        <v>119</v>
      </c>
      <c r="E142" s="78">
        <v>53268656</v>
      </c>
      <c r="F142" s="78">
        <v>53268656</v>
      </c>
      <c r="G142" s="106">
        <f t="shared" si="2"/>
        <v>0</v>
      </c>
    </row>
    <row r="143" spans="2:7" s="1" customFormat="1" outlineLevel="2" x14ac:dyDescent="0.25">
      <c r="B143" s="5" t="s">
        <v>298</v>
      </c>
      <c r="C143" s="6">
        <v>892300211</v>
      </c>
      <c r="D143" s="7" t="s">
        <v>120</v>
      </c>
      <c r="E143" s="78">
        <v>80073</v>
      </c>
      <c r="F143" s="78">
        <v>0</v>
      </c>
      <c r="G143" s="106">
        <f t="shared" si="2"/>
        <v>-80073</v>
      </c>
    </row>
    <row r="144" spans="2:7" s="1" customFormat="1" outlineLevel="2" x14ac:dyDescent="0.25">
      <c r="B144" s="5" t="s">
        <v>298</v>
      </c>
      <c r="C144" s="6">
        <v>892399999</v>
      </c>
      <c r="D144" s="7" t="s">
        <v>121</v>
      </c>
      <c r="E144" s="78">
        <v>113411865</v>
      </c>
      <c r="F144" s="78">
        <v>112631446</v>
      </c>
      <c r="G144" s="106">
        <f t="shared" si="2"/>
        <v>-780419</v>
      </c>
    </row>
    <row r="145" spans="2:7" s="1" customFormat="1" outlineLevel="2" x14ac:dyDescent="0.25">
      <c r="B145" s="5" t="s">
        <v>298</v>
      </c>
      <c r="C145" s="6">
        <v>899999114</v>
      </c>
      <c r="D145" s="7" t="s">
        <v>122</v>
      </c>
      <c r="E145" s="78">
        <v>1053228646</v>
      </c>
      <c r="F145" s="78">
        <v>977610147</v>
      </c>
      <c r="G145" s="106">
        <f t="shared" si="2"/>
        <v>-75618499</v>
      </c>
    </row>
    <row r="146" spans="2:7" s="1" customFormat="1" outlineLevel="2" x14ac:dyDescent="0.25">
      <c r="B146" s="5" t="s">
        <v>298</v>
      </c>
      <c r="C146" s="6">
        <v>899999336</v>
      </c>
      <c r="D146" s="7" t="s">
        <v>183</v>
      </c>
      <c r="E146" s="78">
        <v>1061180780</v>
      </c>
      <c r="F146" s="78">
        <v>1061180780</v>
      </c>
      <c r="G146" s="106">
        <f t="shared" si="2"/>
        <v>0</v>
      </c>
    </row>
    <row r="147" spans="2:7" s="1" customFormat="1" ht="15.75" outlineLevel="2" thickBot="1" x14ac:dyDescent="0.3">
      <c r="B147" s="5" t="s">
        <v>298</v>
      </c>
      <c r="C147" s="6">
        <v>900034608</v>
      </c>
      <c r="D147" s="7" t="s">
        <v>154</v>
      </c>
      <c r="E147" s="78">
        <v>423282537</v>
      </c>
      <c r="F147" s="78">
        <v>423998537</v>
      </c>
      <c r="G147" s="106">
        <f t="shared" si="2"/>
        <v>716000</v>
      </c>
    </row>
    <row r="148" spans="2:7" s="1" customFormat="1" ht="15.75" outlineLevel="1" thickBot="1" x14ac:dyDescent="0.3">
      <c r="B148" s="20" t="s">
        <v>301</v>
      </c>
      <c r="C148" s="18"/>
      <c r="D148" s="18"/>
      <c r="E148" s="80">
        <f>SUBTOTAL(9,E93:E147)</f>
        <v>7187626895.4699993</v>
      </c>
      <c r="F148" s="80">
        <f>SUBTOTAL(9,F93:F147)</f>
        <v>6987470953.4699993</v>
      </c>
      <c r="G148" s="81">
        <f>SUBTOTAL(9,G93:G147)</f>
        <v>-200155942</v>
      </c>
    </row>
    <row r="149" spans="2:7" s="1" customFormat="1" outlineLevel="2" x14ac:dyDescent="0.25">
      <c r="B149" s="5" t="s">
        <v>299</v>
      </c>
      <c r="C149" s="6">
        <v>800037166</v>
      </c>
      <c r="D149" s="7" t="s">
        <v>179</v>
      </c>
      <c r="E149" s="78">
        <v>20955</v>
      </c>
      <c r="F149" s="78">
        <v>302205</v>
      </c>
      <c r="G149" s="106">
        <f t="shared" si="2"/>
        <v>281250</v>
      </c>
    </row>
    <row r="150" spans="2:7" s="1" customFormat="1" outlineLevel="2" x14ac:dyDescent="0.25">
      <c r="B150" s="5" t="s">
        <v>299</v>
      </c>
      <c r="C150" s="6">
        <v>800044113</v>
      </c>
      <c r="D150" s="7" t="s">
        <v>205</v>
      </c>
      <c r="E150" s="78">
        <v>2368296</v>
      </c>
      <c r="F150" s="78">
        <v>2368296</v>
      </c>
      <c r="G150" s="106">
        <f t="shared" si="2"/>
        <v>0</v>
      </c>
    </row>
    <row r="151" spans="2:7" s="1" customFormat="1" outlineLevel="2" x14ac:dyDescent="0.25">
      <c r="B151" s="5" t="s">
        <v>299</v>
      </c>
      <c r="C151" s="6">
        <v>800079035</v>
      </c>
      <c r="D151" s="7" t="s">
        <v>206</v>
      </c>
      <c r="E151" s="78">
        <v>56451</v>
      </c>
      <c r="F151" s="78">
        <v>56451</v>
      </c>
      <c r="G151" s="106">
        <f t="shared" si="2"/>
        <v>0</v>
      </c>
    </row>
    <row r="152" spans="2:7" s="1" customFormat="1" outlineLevel="2" x14ac:dyDescent="0.25">
      <c r="B152" s="5" t="s">
        <v>299</v>
      </c>
      <c r="C152" s="6">
        <v>800095466</v>
      </c>
      <c r="D152" s="7" t="s">
        <v>180</v>
      </c>
      <c r="E152" s="78">
        <v>51300</v>
      </c>
      <c r="F152" s="78">
        <v>51300</v>
      </c>
      <c r="G152" s="106">
        <f t="shared" si="2"/>
        <v>0</v>
      </c>
    </row>
    <row r="153" spans="2:7" s="1" customFormat="1" outlineLevel="2" x14ac:dyDescent="0.25">
      <c r="B153" s="5" t="s">
        <v>299</v>
      </c>
      <c r="C153" s="6">
        <v>800096595</v>
      </c>
      <c r="D153" s="7" t="s">
        <v>171</v>
      </c>
      <c r="E153" s="78">
        <v>77900</v>
      </c>
      <c r="F153" s="78">
        <v>77900</v>
      </c>
      <c r="G153" s="106">
        <f t="shared" si="2"/>
        <v>0</v>
      </c>
    </row>
    <row r="154" spans="2:7" s="1" customFormat="1" outlineLevel="2" x14ac:dyDescent="0.25">
      <c r="B154" s="5" t="s">
        <v>299</v>
      </c>
      <c r="C154" s="6">
        <v>800098195</v>
      </c>
      <c r="D154" s="7" t="s">
        <v>207</v>
      </c>
      <c r="E154" s="78">
        <v>7805324</v>
      </c>
      <c r="F154" s="78">
        <v>7805324</v>
      </c>
      <c r="G154" s="106">
        <f t="shared" si="2"/>
        <v>0</v>
      </c>
    </row>
    <row r="155" spans="2:7" s="1" customFormat="1" outlineLevel="2" x14ac:dyDescent="0.25">
      <c r="B155" s="5" t="s">
        <v>299</v>
      </c>
      <c r="C155" s="6">
        <v>800099310</v>
      </c>
      <c r="D155" s="7" t="s">
        <v>271</v>
      </c>
      <c r="E155" s="78">
        <v>216100</v>
      </c>
      <c r="F155" s="78">
        <v>138000</v>
      </c>
      <c r="G155" s="106">
        <f t="shared" si="2"/>
        <v>-78100</v>
      </c>
    </row>
    <row r="156" spans="2:7" s="1" customFormat="1" outlineLevel="2" x14ac:dyDescent="0.25">
      <c r="B156" s="5" t="s">
        <v>299</v>
      </c>
      <c r="C156" s="6">
        <v>800100053</v>
      </c>
      <c r="D156" s="7" t="s">
        <v>272</v>
      </c>
      <c r="E156" s="78">
        <v>148770</v>
      </c>
      <c r="F156" s="78">
        <v>148770</v>
      </c>
      <c r="G156" s="106">
        <f t="shared" si="2"/>
        <v>0</v>
      </c>
    </row>
    <row r="157" spans="2:7" s="1" customFormat="1" outlineLevel="2" x14ac:dyDescent="0.25">
      <c r="B157" s="5" t="s">
        <v>299</v>
      </c>
      <c r="C157" s="6">
        <v>800100137</v>
      </c>
      <c r="D157" s="7" t="s">
        <v>246</v>
      </c>
      <c r="E157" s="78">
        <v>103347</v>
      </c>
      <c r="F157" s="78">
        <v>103347</v>
      </c>
      <c r="G157" s="106">
        <f t="shared" si="2"/>
        <v>0</v>
      </c>
    </row>
    <row r="158" spans="2:7" s="1" customFormat="1" outlineLevel="2" x14ac:dyDescent="0.25">
      <c r="B158" s="5" t="s">
        <v>299</v>
      </c>
      <c r="C158" s="6">
        <v>800100145</v>
      </c>
      <c r="D158" s="7" t="s">
        <v>273</v>
      </c>
      <c r="E158" s="78">
        <v>90600</v>
      </c>
      <c r="F158" s="78">
        <v>90600</v>
      </c>
      <c r="G158" s="106">
        <f t="shared" si="2"/>
        <v>0</v>
      </c>
    </row>
    <row r="159" spans="2:7" s="1" customFormat="1" outlineLevel="2" x14ac:dyDescent="0.25">
      <c r="B159" s="5" t="s">
        <v>299</v>
      </c>
      <c r="C159" s="6">
        <v>800128428</v>
      </c>
      <c r="D159" s="7" t="s">
        <v>221</v>
      </c>
      <c r="E159" s="78">
        <v>102642</v>
      </c>
      <c r="F159" s="78">
        <v>102642</v>
      </c>
      <c r="G159" s="106">
        <f t="shared" si="2"/>
        <v>0</v>
      </c>
    </row>
    <row r="160" spans="2:7" s="1" customFormat="1" outlineLevel="2" x14ac:dyDescent="0.25">
      <c r="B160" s="5" t="s">
        <v>299</v>
      </c>
      <c r="C160" s="6">
        <v>806001439</v>
      </c>
      <c r="D160" s="7" t="s">
        <v>227</v>
      </c>
      <c r="E160" s="78">
        <v>48700</v>
      </c>
      <c r="F160" s="78">
        <v>48700</v>
      </c>
      <c r="G160" s="106">
        <f t="shared" si="2"/>
        <v>0</v>
      </c>
    </row>
    <row r="161" spans="2:7" s="1" customFormat="1" outlineLevel="2" x14ac:dyDescent="0.25">
      <c r="B161" s="5" t="s">
        <v>299</v>
      </c>
      <c r="C161" s="6">
        <v>890000864</v>
      </c>
      <c r="D161" s="7" t="s">
        <v>160</v>
      </c>
      <c r="E161" s="78">
        <v>91236</v>
      </c>
      <c r="F161" s="78">
        <v>0</v>
      </c>
      <c r="G161" s="106">
        <f t="shared" si="2"/>
        <v>-91236</v>
      </c>
    </row>
    <row r="162" spans="2:7" s="1" customFormat="1" outlineLevel="2" x14ac:dyDescent="0.25">
      <c r="B162" s="5" t="s">
        <v>299</v>
      </c>
      <c r="C162" s="6">
        <v>890112371</v>
      </c>
      <c r="D162" s="7" t="s">
        <v>156</v>
      </c>
      <c r="E162" s="78">
        <v>48700</v>
      </c>
      <c r="F162" s="78">
        <v>48700</v>
      </c>
      <c r="G162" s="106">
        <f t="shared" si="2"/>
        <v>0</v>
      </c>
    </row>
    <row r="163" spans="2:7" s="1" customFormat="1" outlineLevel="2" x14ac:dyDescent="0.25">
      <c r="B163" s="5" t="s">
        <v>299</v>
      </c>
      <c r="C163" s="6">
        <v>890201190</v>
      </c>
      <c r="D163" s="7" t="s">
        <v>260</v>
      </c>
      <c r="E163" s="78">
        <v>52929</v>
      </c>
      <c r="F163" s="78">
        <v>52929</v>
      </c>
      <c r="G163" s="106">
        <f t="shared" si="2"/>
        <v>0</v>
      </c>
    </row>
    <row r="164" spans="2:7" s="1" customFormat="1" outlineLevel="2" x14ac:dyDescent="0.25">
      <c r="B164" s="5" t="s">
        <v>299</v>
      </c>
      <c r="C164" s="6">
        <v>890399045</v>
      </c>
      <c r="D164" s="7" t="s">
        <v>243</v>
      </c>
      <c r="E164" s="78">
        <v>9567367</v>
      </c>
      <c r="F164" s="78">
        <v>9567367</v>
      </c>
      <c r="G164" s="106">
        <f t="shared" si="2"/>
        <v>0</v>
      </c>
    </row>
    <row r="165" spans="2:7" s="1" customFormat="1" outlineLevel="2" x14ac:dyDescent="0.25">
      <c r="B165" s="5" t="s">
        <v>299</v>
      </c>
      <c r="C165" s="6">
        <v>890501434</v>
      </c>
      <c r="D165" s="7" t="s">
        <v>104</v>
      </c>
      <c r="E165" s="78">
        <v>12618273</v>
      </c>
      <c r="F165" s="78">
        <v>12618273</v>
      </c>
      <c r="G165" s="106">
        <f t="shared" si="2"/>
        <v>0</v>
      </c>
    </row>
    <row r="166" spans="2:7" s="1" customFormat="1" outlineLevel="2" x14ac:dyDescent="0.25">
      <c r="B166" s="5" t="s">
        <v>299</v>
      </c>
      <c r="C166" s="6">
        <v>890503373</v>
      </c>
      <c r="D166" s="7" t="s">
        <v>244</v>
      </c>
      <c r="E166" s="78">
        <v>55499</v>
      </c>
      <c r="F166" s="78">
        <v>55499</v>
      </c>
      <c r="G166" s="106">
        <f t="shared" si="2"/>
        <v>0</v>
      </c>
    </row>
    <row r="167" spans="2:7" s="1" customFormat="1" outlineLevel="2" x14ac:dyDescent="0.25">
      <c r="B167" s="5" t="s">
        <v>299</v>
      </c>
      <c r="C167" s="6">
        <v>890702038</v>
      </c>
      <c r="D167" s="7" t="s">
        <v>167</v>
      </c>
      <c r="E167" s="78">
        <v>209269</v>
      </c>
      <c r="F167" s="78">
        <v>0</v>
      </c>
      <c r="G167" s="106">
        <f t="shared" si="2"/>
        <v>-209269</v>
      </c>
    </row>
    <row r="168" spans="2:7" s="1" customFormat="1" outlineLevel="2" x14ac:dyDescent="0.25">
      <c r="B168" s="5" t="s">
        <v>299</v>
      </c>
      <c r="C168" s="6">
        <v>890905211</v>
      </c>
      <c r="D168" s="7" t="s">
        <v>107</v>
      </c>
      <c r="E168" s="78">
        <v>3641774</v>
      </c>
      <c r="F168" s="78">
        <v>3641774</v>
      </c>
      <c r="G168" s="106">
        <f t="shared" si="2"/>
        <v>0</v>
      </c>
    </row>
    <row r="169" spans="2:7" s="1" customFormat="1" outlineLevel="2" x14ac:dyDescent="0.25">
      <c r="B169" s="5" t="s">
        <v>299</v>
      </c>
      <c r="C169" s="6">
        <v>890980095</v>
      </c>
      <c r="D169" s="7" t="s">
        <v>274</v>
      </c>
      <c r="E169" s="78">
        <v>902462</v>
      </c>
      <c r="F169" s="78">
        <v>902462</v>
      </c>
      <c r="G169" s="106">
        <f t="shared" si="2"/>
        <v>0</v>
      </c>
    </row>
    <row r="170" spans="2:7" s="1" customFormat="1" outlineLevel="2" x14ac:dyDescent="0.25">
      <c r="B170" s="5" t="s">
        <v>299</v>
      </c>
      <c r="C170" s="6">
        <v>890981107</v>
      </c>
      <c r="D170" s="7" t="s">
        <v>250</v>
      </c>
      <c r="E170" s="78">
        <v>56452</v>
      </c>
      <c r="F170" s="78">
        <v>56452</v>
      </c>
      <c r="G170" s="106">
        <f t="shared" si="2"/>
        <v>0</v>
      </c>
    </row>
    <row r="171" spans="2:7" s="1" customFormat="1" outlineLevel="2" x14ac:dyDescent="0.25">
      <c r="B171" s="5" t="s">
        <v>299</v>
      </c>
      <c r="C171" s="6">
        <v>890983716</v>
      </c>
      <c r="D171" s="7" t="s">
        <v>172</v>
      </c>
      <c r="E171" s="78">
        <v>2266</v>
      </c>
      <c r="F171" s="78">
        <v>2266</v>
      </c>
      <c r="G171" s="106">
        <f t="shared" si="2"/>
        <v>0</v>
      </c>
    </row>
    <row r="172" spans="2:7" s="1" customFormat="1" outlineLevel="2" x14ac:dyDescent="0.25">
      <c r="B172" s="5" t="s">
        <v>299</v>
      </c>
      <c r="C172" s="6">
        <v>890983873</v>
      </c>
      <c r="D172" s="7" t="s">
        <v>251</v>
      </c>
      <c r="E172" s="78">
        <v>229131</v>
      </c>
      <c r="F172" s="78">
        <v>229131</v>
      </c>
      <c r="G172" s="106">
        <f t="shared" si="2"/>
        <v>0</v>
      </c>
    </row>
    <row r="173" spans="2:7" s="1" customFormat="1" outlineLevel="2" x14ac:dyDescent="0.25">
      <c r="B173" s="5" t="s">
        <v>299</v>
      </c>
      <c r="C173" s="6">
        <v>890983938</v>
      </c>
      <c r="D173" s="7" t="s">
        <v>252</v>
      </c>
      <c r="E173" s="78">
        <v>131386</v>
      </c>
      <c r="F173" s="78">
        <v>131386</v>
      </c>
      <c r="G173" s="106">
        <f t="shared" si="2"/>
        <v>0</v>
      </c>
    </row>
    <row r="174" spans="2:7" s="1" customFormat="1" outlineLevel="2" x14ac:dyDescent="0.25">
      <c r="B174" s="5" t="s">
        <v>299</v>
      </c>
      <c r="C174" s="6">
        <v>891180009</v>
      </c>
      <c r="D174" s="7" t="s">
        <v>161</v>
      </c>
      <c r="E174" s="78">
        <v>274709</v>
      </c>
      <c r="F174" s="78">
        <v>215512</v>
      </c>
      <c r="G174" s="106">
        <f t="shared" si="2"/>
        <v>-59197</v>
      </c>
    </row>
    <row r="175" spans="2:7" s="1" customFormat="1" outlineLevel="2" x14ac:dyDescent="0.25">
      <c r="B175" s="5" t="s">
        <v>299</v>
      </c>
      <c r="C175" s="6">
        <v>891180021</v>
      </c>
      <c r="D175" s="7" t="s">
        <v>162</v>
      </c>
      <c r="E175" s="78">
        <v>164572</v>
      </c>
      <c r="F175" s="78">
        <v>164572</v>
      </c>
      <c r="G175" s="106">
        <f t="shared" si="2"/>
        <v>0</v>
      </c>
    </row>
    <row r="176" spans="2:7" s="1" customFormat="1" outlineLevel="2" x14ac:dyDescent="0.25">
      <c r="B176" s="5" t="s">
        <v>299</v>
      </c>
      <c r="C176" s="6">
        <v>891180022</v>
      </c>
      <c r="D176" s="7" t="s">
        <v>236</v>
      </c>
      <c r="E176" s="78">
        <v>38100</v>
      </c>
      <c r="F176" s="78">
        <v>0</v>
      </c>
      <c r="G176" s="106">
        <f t="shared" si="2"/>
        <v>-38100</v>
      </c>
    </row>
    <row r="177" spans="2:7" s="1" customFormat="1" outlineLevel="2" x14ac:dyDescent="0.25">
      <c r="B177" s="5" t="s">
        <v>299</v>
      </c>
      <c r="C177" s="6">
        <v>891180028</v>
      </c>
      <c r="D177" s="7" t="s">
        <v>228</v>
      </c>
      <c r="E177" s="78">
        <v>51300</v>
      </c>
      <c r="F177" s="78">
        <v>51300</v>
      </c>
      <c r="G177" s="106">
        <f t="shared" si="2"/>
        <v>0</v>
      </c>
    </row>
    <row r="178" spans="2:7" s="1" customFormat="1" outlineLevel="2" x14ac:dyDescent="0.25">
      <c r="B178" s="5" t="s">
        <v>299</v>
      </c>
      <c r="C178" s="6">
        <v>891180069</v>
      </c>
      <c r="D178" s="7" t="s">
        <v>164</v>
      </c>
      <c r="E178" s="78">
        <v>5772039</v>
      </c>
      <c r="F178" s="78">
        <v>5772039</v>
      </c>
      <c r="G178" s="106">
        <f t="shared" si="2"/>
        <v>0</v>
      </c>
    </row>
    <row r="179" spans="2:7" s="1" customFormat="1" outlineLevel="2" x14ac:dyDescent="0.25">
      <c r="B179" s="5" t="s">
        <v>299</v>
      </c>
      <c r="C179" s="6">
        <v>891180076</v>
      </c>
      <c r="D179" s="7" t="s">
        <v>237</v>
      </c>
      <c r="E179" s="78">
        <v>51680</v>
      </c>
      <c r="F179" s="78">
        <v>51680</v>
      </c>
      <c r="G179" s="106">
        <f t="shared" si="2"/>
        <v>0</v>
      </c>
    </row>
    <row r="180" spans="2:7" s="1" customFormat="1" outlineLevel="2" x14ac:dyDescent="0.25">
      <c r="B180" s="5" t="s">
        <v>299</v>
      </c>
      <c r="C180" s="6">
        <v>891180176</v>
      </c>
      <c r="D180" s="7" t="s">
        <v>238</v>
      </c>
      <c r="E180" s="78">
        <v>98705</v>
      </c>
      <c r="F180" s="78">
        <v>0</v>
      </c>
      <c r="G180" s="106">
        <f t="shared" si="2"/>
        <v>-98705</v>
      </c>
    </row>
    <row r="181" spans="2:7" s="1" customFormat="1" outlineLevel="2" x14ac:dyDescent="0.25">
      <c r="B181" s="5" t="s">
        <v>299</v>
      </c>
      <c r="C181" s="6">
        <v>891180177</v>
      </c>
      <c r="D181" s="7" t="s">
        <v>213</v>
      </c>
      <c r="E181" s="78">
        <v>57700</v>
      </c>
      <c r="F181" s="78">
        <v>0</v>
      </c>
      <c r="G181" s="106">
        <f t="shared" si="2"/>
        <v>-57700</v>
      </c>
    </row>
    <row r="182" spans="2:7" s="1" customFormat="1" outlineLevel="2" x14ac:dyDescent="0.25">
      <c r="B182" s="5" t="s">
        <v>299</v>
      </c>
      <c r="C182" s="6">
        <v>891180182</v>
      </c>
      <c r="D182" s="7" t="s">
        <v>222</v>
      </c>
      <c r="E182" s="78">
        <v>48735</v>
      </c>
      <c r="F182" s="78">
        <v>48735</v>
      </c>
      <c r="G182" s="106">
        <f t="shared" si="2"/>
        <v>0</v>
      </c>
    </row>
    <row r="183" spans="2:7" s="1" customFormat="1" outlineLevel="2" x14ac:dyDescent="0.25">
      <c r="B183" s="5" t="s">
        <v>299</v>
      </c>
      <c r="C183" s="6">
        <v>891480030</v>
      </c>
      <c r="D183" s="7" t="s">
        <v>275</v>
      </c>
      <c r="E183" s="78">
        <v>78100</v>
      </c>
      <c r="F183" s="78">
        <v>78100</v>
      </c>
      <c r="G183" s="106">
        <f t="shared" si="2"/>
        <v>0</v>
      </c>
    </row>
    <row r="184" spans="2:7" s="1" customFormat="1" ht="15.75" outlineLevel="2" thickBot="1" x14ac:dyDescent="0.3">
      <c r="B184" s="5" t="s">
        <v>299</v>
      </c>
      <c r="C184" s="6">
        <v>892099325</v>
      </c>
      <c r="D184" s="7" t="s">
        <v>208</v>
      </c>
      <c r="E184" s="78">
        <v>108597</v>
      </c>
      <c r="F184" s="78">
        <v>0</v>
      </c>
      <c r="G184" s="106">
        <f t="shared" si="2"/>
        <v>-108597</v>
      </c>
    </row>
    <row r="185" spans="2:7" s="1" customFormat="1" ht="15.75" outlineLevel="1" thickBot="1" x14ac:dyDescent="0.3">
      <c r="B185" s="20" t="s">
        <v>302</v>
      </c>
      <c r="C185" s="18"/>
      <c r="D185" s="18"/>
      <c r="E185" s="80">
        <f>SUBTOTAL(9,E149:E184)</f>
        <v>45441366</v>
      </c>
      <c r="F185" s="80">
        <f>SUBTOTAL(9,F149:F184)</f>
        <v>44981712</v>
      </c>
      <c r="G185" s="81">
        <f>SUBTOTAL(9,G149:G184)</f>
        <v>-459654</v>
      </c>
    </row>
    <row r="186" spans="2:7" s="1" customFormat="1" ht="15.75" outlineLevel="2" thickBot="1" x14ac:dyDescent="0.3">
      <c r="B186" s="5" t="s">
        <v>26</v>
      </c>
      <c r="C186" s="6">
        <v>800246953</v>
      </c>
      <c r="D186" s="7" t="s">
        <v>178</v>
      </c>
      <c r="E186" s="78">
        <v>1032978827</v>
      </c>
      <c r="F186" s="78">
        <v>749801554</v>
      </c>
      <c r="G186" s="106">
        <f t="shared" si="2"/>
        <v>-283177273</v>
      </c>
    </row>
    <row r="187" spans="2:7" s="1" customFormat="1" ht="15.75" outlineLevel="1" thickBot="1" x14ac:dyDescent="0.3">
      <c r="B187" s="20" t="s">
        <v>192</v>
      </c>
      <c r="C187" s="18"/>
      <c r="D187" s="18"/>
      <c r="E187" s="80">
        <f>SUBTOTAL(9,E186:E186)</f>
        <v>1032978827</v>
      </c>
      <c r="F187" s="80">
        <f>SUBTOTAL(9,F186:F186)</f>
        <v>749801554</v>
      </c>
      <c r="G187" s="81">
        <f>SUBTOTAL(9,G186:G186)</f>
        <v>-283177273</v>
      </c>
    </row>
    <row r="188" spans="2:7" s="1" customFormat="1" ht="15.75" outlineLevel="2" thickBot="1" x14ac:dyDescent="0.3">
      <c r="B188" s="5" t="s">
        <v>27</v>
      </c>
      <c r="C188" s="6">
        <v>800246953</v>
      </c>
      <c r="D188" s="7" t="s">
        <v>178</v>
      </c>
      <c r="E188" s="78">
        <v>714920136</v>
      </c>
      <c r="F188" s="78">
        <v>699271319</v>
      </c>
      <c r="G188" s="106">
        <f t="shared" si="2"/>
        <v>-15648817</v>
      </c>
    </row>
    <row r="189" spans="2:7" s="1" customFormat="1" ht="15.75" outlineLevel="1" thickBot="1" x14ac:dyDescent="0.3">
      <c r="B189" s="20" t="s">
        <v>193</v>
      </c>
      <c r="C189" s="18"/>
      <c r="D189" s="18"/>
      <c r="E189" s="80">
        <f>SUBTOTAL(9,E188:E188)</f>
        <v>714920136</v>
      </c>
      <c r="F189" s="80">
        <f>SUBTOTAL(9,F188:F188)</f>
        <v>699271319</v>
      </c>
      <c r="G189" s="81">
        <f>SUBTOTAL(9,G188:G188)</f>
        <v>-15648817</v>
      </c>
    </row>
    <row r="190" spans="2:7" s="1" customFormat="1" ht="15.75" outlineLevel="2" thickBot="1" x14ac:dyDescent="0.3">
      <c r="B190" s="5" t="s">
        <v>314</v>
      </c>
      <c r="C190" s="6">
        <v>800246953</v>
      </c>
      <c r="D190" s="7" t="s">
        <v>178</v>
      </c>
      <c r="E190" s="78">
        <v>0</v>
      </c>
      <c r="F190" s="78">
        <v>9209923139</v>
      </c>
      <c r="G190" s="106">
        <f t="shared" si="2"/>
        <v>9209923139</v>
      </c>
    </row>
    <row r="191" spans="2:7" s="1" customFormat="1" ht="15.75" outlineLevel="1" thickBot="1" x14ac:dyDescent="0.3">
      <c r="B191" s="20" t="s">
        <v>315</v>
      </c>
      <c r="C191" s="18"/>
      <c r="D191" s="18"/>
      <c r="E191" s="80">
        <f>SUBTOTAL(9,E190:E190)</f>
        <v>0</v>
      </c>
      <c r="F191" s="80">
        <f>SUBTOTAL(9,F190:F190)</f>
        <v>9209923139</v>
      </c>
      <c r="G191" s="81">
        <f>SUBTOTAL(9,G190:G190)</f>
        <v>9209923139</v>
      </c>
    </row>
    <row r="192" spans="2:7" s="1" customFormat="1" ht="15.75" outlineLevel="2" thickBot="1" x14ac:dyDescent="0.3">
      <c r="B192" s="5" t="s">
        <v>28</v>
      </c>
      <c r="C192" s="6">
        <v>800246953</v>
      </c>
      <c r="D192" s="7" t="s">
        <v>178</v>
      </c>
      <c r="E192" s="78">
        <v>463843729</v>
      </c>
      <c r="F192" s="78">
        <v>1053571883</v>
      </c>
      <c r="G192" s="106">
        <f t="shared" si="2"/>
        <v>589728154</v>
      </c>
    </row>
    <row r="193" spans="2:7" s="1" customFormat="1" ht="15.75" outlineLevel="1" thickBot="1" x14ac:dyDescent="0.3">
      <c r="B193" s="20" t="s">
        <v>194</v>
      </c>
      <c r="C193" s="18"/>
      <c r="D193" s="18"/>
      <c r="E193" s="80">
        <f>SUBTOTAL(9,E192:E192)</f>
        <v>463843729</v>
      </c>
      <c r="F193" s="80">
        <f>SUBTOTAL(9,F192:F192)</f>
        <v>1053571883</v>
      </c>
      <c r="G193" s="81">
        <f>SUBTOTAL(9,G192:G192)</f>
        <v>589728154</v>
      </c>
    </row>
    <row r="194" spans="2:7" s="1" customFormat="1" outlineLevel="2" x14ac:dyDescent="0.25">
      <c r="B194" s="5" t="s">
        <v>29</v>
      </c>
      <c r="C194" s="6">
        <v>800246953</v>
      </c>
      <c r="D194" s="7" t="s">
        <v>178</v>
      </c>
      <c r="E194" s="78">
        <v>38653579633.830002</v>
      </c>
      <c r="F194" s="78">
        <v>15710122790.27</v>
      </c>
      <c r="G194" s="106">
        <f t="shared" si="2"/>
        <v>-22943456843.560001</v>
      </c>
    </row>
    <row r="195" spans="2:7" s="1" customFormat="1" ht="15.75" outlineLevel="2" thickBot="1" x14ac:dyDescent="0.3">
      <c r="B195" s="5" t="s">
        <v>29</v>
      </c>
      <c r="C195" s="6" t="s">
        <v>330</v>
      </c>
      <c r="D195" s="7" t="s">
        <v>331</v>
      </c>
      <c r="E195" s="78">
        <v>0</v>
      </c>
      <c r="F195" s="78">
        <v>158600</v>
      </c>
      <c r="G195" s="106">
        <f t="shared" si="2"/>
        <v>158600</v>
      </c>
    </row>
    <row r="196" spans="2:7" s="1" customFormat="1" ht="15.75" outlineLevel="1" thickBot="1" x14ac:dyDescent="0.3">
      <c r="B196" s="20" t="s">
        <v>195</v>
      </c>
      <c r="C196" s="18"/>
      <c r="D196" s="18"/>
      <c r="E196" s="80">
        <f>SUBTOTAL(9,E194:E195)</f>
        <v>38653579633.830002</v>
      </c>
      <c r="F196" s="80">
        <f>SUBTOTAL(9,F194:F195)</f>
        <v>15710281390.27</v>
      </c>
      <c r="G196" s="81">
        <f>SUBTOTAL(9,G194:G195)</f>
        <v>-22943298243.560001</v>
      </c>
    </row>
    <row r="197" spans="2:7" s="1" customFormat="1" outlineLevel="2" x14ac:dyDescent="0.25">
      <c r="B197" s="5" t="s">
        <v>30</v>
      </c>
      <c r="C197" s="6">
        <v>800006150</v>
      </c>
      <c r="D197" s="7" t="s">
        <v>123</v>
      </c>
      <c r="E197" s="78">
        <v>23651</v>
      </c>
      <c r="F197" s="78">
        <v>118184</v>
      </c>
      <c r="G197" s="106">
        <f t="shared" si="2"/>
        <v>94533</v>
      </c>
    </row>
    <row r="198" spans="2:7" s="1" customFormat="1" outlineLevel="2" x14ac:dyDescent="0.25">
      <c r="B198" s="5" t="s">
        <v>30</v>
      </c>
      <c r="C198" s="6">
        <v>800053550</v>
      </c>
      <c r="D198" s="7" t="s">
        <v>245</v>
      </c>
      <c r="E198" s="78">
        <v>2210600</v>
      </c>
      <c r="F198" s="78">
        <v>5128800</v>
      </c>
      <c r="G198" s="106">
        <f t="shared" si="2"/>
        <v>2918200</v>
      </c>
    </row>
    <row r="199" spans="2:7" s="1" customFormat="1" outlineLevel="2" x14ac:dyDescent="0.25">
      <c r="B199" s="5" t="s">
        <v>30</v>
      </c>
      <c r="C199" s="6">
        <v>800149384</v>
      </c>
      <c r="D199" s="7" t="s">
        <v>184</v>
      </c>
      <c r="E199" s="78">
        <v>4668600</v>
      </c>
      <c r="F199" s="78">
        <v>3563200</v>
      </c>
      <c r="G199" s="106">
        <f t="shared" si="2"/>
        <v>-1105400</v>
      </c>
    </row>
    <row r="200" spans="2:7" s="1" customFormat="1" outlineLevel="2" x14ac:dyDescent="0.25">
      <c r="B200" s="5" t="s">
        <v>30</v>
      </c>
      <c r="C200" s="6">
        <v>800162035</v>
      </c>
      <c r="D200" s="7" t="s">
        <v>125</v>
      </c>
      <c r="E200" s="78">
        <v>34575016</v>
      </c>
      <c r="F200" s="78">
        <v>32046977</v>
      </c>
      <c r="G200" s="106">
        <f t="shared" ref="G200:G260" si="3">+F200-E200</f>
        <v>-2528039</v>
      </c>
    </row>
    <row r="201" spans="2:7" s="1" customFormat="1" outlineLevel="2" x14ac:dyDescent="0.25">
      <c r="B201" s="5" t="s">
        <v>30</v>
      </c>
      <c r="C201" s="6">
        <v>800250634</v>
      </c>
      <c r="D201" s="7" t="s">
        <v>276</v>
      </c>
      <c r="E201" s="78">
        <v>3428287</v>
      </c>
      <c r="F201" s="78">
        <v>3667614</v>
      </c>
      <c r="G201" s="106">
        <f t="shared" si="3"/>
        <v>239327</v>
      </c>
    </row>
    <row r="202" spans="2:7" s="1" customFormat="1" outlineLevel="2" x14ac:dyDescent="0.25">
      <c r="B202" s="5" t="s">
        <v>30</v>
      </c>
      <c r="C202" s="6">
        <v>813005431</v>
      </c>
      <c r="D202" s="7" t="s">
        <v>126</v>
      </c>
      <c r="E202" s="78">
        <v>38188473.649999999</v>
      </c>
      <c r="F202" s="78">
        <v>22593758.649999999</v>
      </c>
      <c r="G202" s="106">
        <f t="shared" si="3"/>
        <v>-15594715</v>
      </c>
    </row>
    <row r="203" spans="2:7" s="1" customFormat="1" outlineLevel="2" x14ac:dyDescent="0.25">
      <c r="B203" s="5" t="s">
        <v>30</v>
      </c>
      <c r="C203" s="6">
        <v>830005028</v>
      </c>
      <c r="D203" s="7" t="s">
        <v>316</v>
      </c>
      <c r="E203" s="78">
        <v>0</v>
      </c>
      <c r="F203" s="78">
        <v>5913767</v>
      </c>
      <c r="G203" s="106">
        <f t="shared" si="3"/>
        <v>5913767</v>
      </c>
    </row>
    <row r="204" spans="2:7" s="1" customFormat="1" outlineLevel="2" x14ac:dyDescent="0.25">
      <c r="B204" s="5" t="s">
        <v>30</v>
      </c>
      <c r="C204" s="6">
        <v>830023202</v>
      </c>
      <c r="D204" s="7" t="s">
        <v>127</v>
      </c>
      <c r="E204" s="78">
        <v>7397141</v>
      </c>
      <c r="F204" s="78">
        <v>337526</v>
      </c>
      <c r="G204" s="106">
        <f t="shared" si="3"/>
        <v>-7059615</v>
      </c>
    </row>
    <row r="205" spans="2:7" s="1" customFormat="1" outlineLevel="2" x14ac:dyDescent="0.25">
      <c r="B205" s="5" t="s">
        <v>30</v>
      </c>
      <c r="C205" s="6">
        <v>830028288</v>
      </c>
      <c r="D205" s="7" t="s">
        <v>128</v>
      </c>
      <c r="E205" s="78">
        <v>5435553</v>
      </c>
      <c r="F205" s="78">
        <v>5435553</v>
      </c>
      <c r="G205" s="106">
        <f t="shared" si="3"/>
        <v>0</v>
      </c>
    </row>
    <row r="206" spans="2:7" s="1" customFormat="1" outlineLevel="2" x14ac:dyDescent="0.25">
      <c r="B206" s="5" t="s">
        <v>30</v>
      </c>
      <c r="C206" s="6">
        <v>830120157</v>
      </c>
      <c r="D206" s="7" t="s">
        <v>304</v>
      </c>
      <c r="E206" s="78">
        <v>3832200</v>
      </c>
      <c r="F206" s="78">
        <v>0</v>
      </c>
      <c r="G206" s="106">
        <f t="shared" si="3"/>
        <v>-3832200</v>
      </c>
    </row>
    <row r="207" spans="2:7" s="1" customFormat="1" outlineLevel="2" x14ac:dyDescent="0.25">
      <c r="B207" s="5" t="s">
        <v>30</v>
      </c>
      <c r="C207" s="6">
        <v>860006656</v>
      </c>
      <c r="D207" s="7" t="s">
        <v>311</v>
      </c>
      <c r="E207" s="78">
        <v>8660758</v>
      </c>
      <c r="F207" s="78">
        <v>0</v>
      </c>
      <c r="G207" s="106">
        <f t="shared" si="3"/>
        <v>-8660758</v>
      </c>
    </row>
    <row r="208" spans="2:7" s="1" customFormat="1" outlineLevel="2" x14ac:dyDescent="0.25">
      <c r="B208" s="5" t="s">
        <v>30</v>
      </c>
      <c r="C208" s="6">
        <v>860015536</v>
      </c>
      <c r="D208" s="7" t="s">
        <v>253</v>
      </c>
      <c r="E208" s="78">
        <v>1602300</v>
      </c>
      <c r="F208" s="78">
        <v>1602300</v>
      </c>
      <c r="G208" s="106">
        <f t="shared" si="3"/>
        <v>0</v>
      </c>
    </row>
    <row r="209" spans="2:7" s="1" customFormat="1" outlineLevel="2" x14ac:dyDescent="0.25">
      <c r="B209" s="5" t="s">
        <v>30</v>
      </c>
      <c r="C209" s="6">
        <v>860035992</v>
      </c>
      <c r="D209" s="7" t="s">
        <v>182</v>
      </c>
      <c r="E209" s="78">
        <v>5932679</v>
      </c>
      <c r="F209" s="78">
        <v>8039700</v>
      </c>
      <c r="G209" s="106">
        <f t="shared" si="3"/>
        <v>2107021</v>
      </c>
    </row>
    <row r="210" spans="2:7" s="1" customFormat="1" outlineLevel="2" x14ac:dyDescent="0.25">
      <c r="B210" s="5" t="s">
        <v>30</v>
      </c>
      <c r="C210" s="6">
        <v>860037950</v>
      </c>
      <c r="D210" s="7" t="s">
        <v>212</v>
      </c>
      <c r="E210" s="78">
        <v>10659915</v>
      </c>
      <c r="F210" s="78">
        <v>10743355</v>
      </c>
      <c r="G210" s="106">
        <f t="shared" si="3"/>
        <v>83440</v>
      </c>
    </row>
    <row r="211" spans="2:7" s="1" customFormat="1" outlineLevel="2" x14ac:dyDescent="0.25">
      <c r="B211" s="5" t="s">
        <v>30</v>
      </c>
      <c r="C211" s="6">
        <v>890102768</v>
      </c>
      <c r="D211" s="7" t="s">
        <v>214</v>
      </c>
      <c r="E211" s="78">
        <v>0</v>
      </c>
      <c r="F211" s="78">
        <v>151047</v>
      </c>
      <c r="G211" s="106">
        <f t="shared" si="3"/>
        <v>151047</v>
      </c>
    </row>
    <row r="212" spans="2:7" s="1" customFormat="1" outlineLevel="2" x14ac:dyDescent="0.25">
      <c r="B212" s="5" t="s">
        <v>30</v>
      </c>
      <c r="C212" s="6">
        <v>890205361</v>
      </c>
      <c r="D212" s="7" t="s">
        <v>73</v>
      </c>
      <c r="E212" s="78">
        <v>51300</v>
      </c>
      <c r="F212" s="78">
        <v>51300</v>
      </c>
      <c r="G212" s="106">
        <f t="shared" si="3"/>
        <v>0</v>
      </c>
    </row>
    <row r="213" spans="2:7" s="1" customFormat="1" outlineLevel="2" x14ac:dyDescent="0.25">
      <c r="B213" s="5" t="s">
        <v>30</v>
      </c>
      <c r="C213" s="6">
        <v>891180084</v>
      </c>
      <c r="D213" s="7" t="s">
        <v>123</v>
      </c>
      <c r="E213" s="78">
        <v>1045113</v>
      </c>
      <c r="F213" s="78">
        <v>1045113</v>
      </c>
      <c r="G213" s="106">
        <f t="shared" si="3"/>
        <v>0</v>
      </c>
    </row>
    <row r="214" spans="2:7" s="1" customFormat="1" outlineLevel="2" x14ac:dyDescent="0.25">
      <c r="B214" s="5" t="s">
        <v>30</v>
      </c>
      <c r="C214" s="6">
        <v>900033371</v>
      </c>
      <c r="D214" s="7" t="s">
        <v>158</v>
      </c>
      <c r="E214" s="78">
        <v>2997025</v>
      </c>
      <c r="F214" s="78">
        <v>3637425</v>
      </c>
      <c r="G214" s="106">
        <f t="shared" si="3"/>
        <v>640400</v>
      </c>
    </row>
    <row r="215" spans="2:7" s="1" customFormat="1" outlineLevel="2" x14ac:dyDescent="0.25">
      <c r="B215" s="5" t="s">
        <v>30</v>
      </c>
      <c r="C215" s="6">
        <v>900256090</v>
      </c>
      <c r="D215" s="7" t="s">
        <v>80</v>
      </c>
      <c r="E215" s="78">
        <v>3689647</v>
      </c>
      <c r="F215" s="78">
        <v>3538600</v>
      </c>
      <c r="G215" s="106">
        <f t="shared" si="3"/>
        <v>-151047</v>
      </c>
    </row>
    <row r="216" spans="2:7" s="1" customFormat="1" outlineLevel="2" x14ac:dyDescent="0.25">
      <c r="B216" s="5" t="s">
        <v>30</v>
      </c>
      <c r="C216" s="6">
        <v>900357414</v>
      </c>
      <c r="D216" s="7" t="s">
        <v>130</v>
      </c>
      <c r="E216" s="78">
        <v>3757220</v>
      </c>
      <c r="F216" s="78">
        <v>3757220</v>
      </c>
      <c r="G216" s="106">
        <f t="shared" si="3"/>
        <v>0</v>
      </c>
    </row>
    <row r="217" spans="2:7" s="1" customFormat="1" outlineLevel="2" x14ac:dyDescent="0.25">
      <c r="B217" s="5" t="s">
        <v>30</v>
      </c>
      <c r="C217" s="6">
        <v>901126913</v>
      </c>
      <c r="D217" s="7" t="s">
        <v>229</v>
      </c>
      <c r="E217" s="78">
        <v>1519754</v>
      </c>
      <c r="F217" s="78">
        <v>1156813</v>
      </c>
      <c r="G217" s="106">
        <f t="shared" si="3"/>
        <v>-362941</v>
      </c>
    </row>
    <row r="218" spans="2:7" s="1" customFormat="1" outlineLevel="2" x14ac:dyDescent="0.25">
      <c r="B218" s="5" t="s">
        <v>30</v>
      </c>
      <c r="C218" s="6">
        <v>901127065</v>
      </c>
      <c r="D218" s="7" t="s">
        <v>211</v>
      </c>
      <c r="E218" s="78">
        <v>9980365</v>
      </c>
      <c r="F218" s="78">
        <v>5649987</v>
      </c>
      <c r="G218" s="106">
        <f t="shared" si="3"/>
        <v>-4330378</v>
      </c>
    </row>
    <row r="219" spans="2:7" s="1" customFormat="1" outlineLevel="2" x14ac:dyDescent="0.25">
      <c r="B219" s="5" t="s">
        <v>30</v>
      </c>
      <c r="C219" s="6">
        <v>901127521</v>
      </c>
      <c r="D219" s="7" t="s">
        <v>131</v>
      </c>
      <c r="E219" s="78">
        <v>37613771.390000001</v>
      </c>
      <c r="F219" s="78">
        <v>42263805</v>
      </c>
      <c r="G219" s="106">
        <f t="shared" si="3"/>
        <v>4650033.6099999994</v>
      </c>
    </row>
    <row r="220" spans="2:7" s="1" customFormat="1" outlineLevel="2" x14ac:dyDescent="0.25">
      <c r="B220" s="5" t="s">
        <v>30</v>
      </c>
      <c r="C220" s="6">
        <v>901153056</v>
      </c>
      <c r="D220" s="7" t="s">
        <v>230</v>
      </c>
      <c r="E220" s="78">
        <v>2028079</v>
      </c>
      <c r="F220" s="78">
        <v>1258579</v>
      </c>
      <c r="G220" s="106">
        <f t="shared" si="3"/>
        <v>-769500</v>
      </c>
    </row>
    <row r="221" spans="2:7" s="1" customFormat="1" ht="15.75" outlineLevel="2" thickBot="1" x14ac:dyDescent="0.3">
      <c r="B221" s="5" t="s">
        <v>30</v>
      </c>
      <c r="C221" s="6">
        <v>901153500</v>
      </c>
      <c r="D221" s="7" t="s">
        <v>235</v>
      </c>
      <c r="E221" s="78">
        <v>156100</v>
      </c>
      <c r="F221" s="78">
        <v>156100</v>
      </c>
      <c r="G221" s="106">
        <f t="shared" si="3"/>
        <v>0</v>
      </c>
    </row>
    <row r="222" spans="2:7" s="1" customFormat="1" ht="15.75" outlineLevel="1" thickBot="1" x14ac:dyDescent="0.3">
      <c r="B222" s="20" t="s">
        <v>196</v>
      </c>
      <c r="C222" s="18"/>
      <c r="D222" s="18"/>
      <c r="E222" s="80">
        <f>SUBTOTAL(9,E197:E221)</f>
        <v>189453548.04000002</v>
      </c>
      <c r="F222" s="80">
        <f>SUBTOTAL(9,F197:F221)</f>
        <v>161856723.65000001</v>
      </c>
      <c r="G222" s="81">
        <f>SUBTOTAL(9,G197:G221)</f>
        <v>-27596824.390000001</v>
      </c>
    </row>
    <row r="223" spans="2:7" s="1" customFormat="1" outlineLevel="2" x14ac:dyDescent="0.25">
      <c r="B223" s="5" t="s">
        <v>31</v>
      </c>
      <c r="C223" s="6">
        <v>800058016</v>
      </c>
      <c r="D223" s="7" t="s">
        <v>322</v>
      </c>
      <c r="E223" s="78">
        <v>231499</v>
      </c>
      <c r="F223" s="78">
        <v>0</v>
      </c>
      <c r="G223" s="106">
        <f t="shared" si="3"/>
        <v>-231499</v>
      </c>
    </row>
    <row r="224" spans="2:7" s="1" customFormat="1" outlineLevel="2" x14ac:dyDescent="0.25">
      <c r="B224" s="5" t="s">
        <v>31</v>
      </c>
      <c r="C224" s="6">
        <v>800197177</v>
      </c>
      <c r="D224" s="7" t="s">
        <v>132</v>
      </c>
      <c r="E224" s="78">
        <v>714236036</v>
      </c>
      <c r="F224" s="78">
        <v>714236036</v>
      </c>
      <c r="G224" s="106">
        <f t="shared" si="3"/>
        <v>0</v>
      </c>
    </row>
    <row r="225" spans="2:7" s="1" customFormat="1" outlineLevel="2" x14ac:dyDescent="0.25">
      <c r="B225" s="5" t="s">
        <v>31</v>
      </c>
      <c r="C225" s="6">
        <v>800216538</v>
      </c>
      <c r="D225" s="7" t="s">
        <v>133</v>
      </c>
      <c r="E225" s="78">
        <v>24794908</v>
      </c>
      <c r="F225" s="78">
        <v>24794908</v>
      </c>
      <c r="G225" s="106">
        <f t="shared" si="3"/>
        <v>0</v>
      </c>
    </row>
    <row r="226" spans="2:7" s="1" customFormat="1" outlineLevel="2" x14ac:dyDescent="0.25">
      <c r="B226" s="5" t="s">
        <v>31</v>
      </c>
      <c r="C226" s="6">
        <v>830077633</v>
      </c>
      <c r="D226" s="7" t="s">
        <v>134</v>
      </c>
      <c r="E226" s="78">
        <v>3927200</v>
      </c>
      <c r="F226" s="78">
        <v>3927200</v>
      </c>
      <c r="G226" s="106">
        <f t="shared" si="3"/>
        <v>0</v>
      </c>
    </row>
    <row r="227" spans="2:7" s="1" customFormat="1" ht="15.75" outlineLevel="2" thickBot="1" x14ac:dyDescent="0.3">
      <c r="B227" s="5" t="s">
        <v>31</v>
      </c>
      <c r="C227" s="6">
        <v>901034790</v>
      </c>
      <c r="D227" s="7" t="s">
        <v>317</v>
      </c>
      <c r="E227" s="78">
        <v>0</v>
      </c>
      <c r="F227" s="78">
        <v>218000</v>
      </c>
      <c r="G227" s="106">
        <f t="shared" si="3"/>
        <v>218000</v>
      </c>
    </row>
    <row r="228" spans="2:7" s="1" customFormat="1" ht="15.75" outlineLevel="1" thickBot="1" x14ac:dyDescent="0.3">
      <c r="B228" s="20" t="s">
        <v>197</v>
      </c>
      <c r="C228" s="18"/>
      <c r="D228" s="18"/>
      <c r="E228" s="80">
        <f>SUBTOTAL(9,E223:E227)</f>
        <v>743189643</v>
      </c>
      <c r="F228" s="80">
        <f>SUBTOTAL(9,F223:F227)</f>
        <v>743176144</v>
      </c>
      <c r="G228" s="81">
        <f>SUBTOTAL(9,G223:G227)</f>
        <v>-13499</v>
      </c>
    </row>
    <row r="229" spans="2:7" s="1" customFormat="1" outlineLevel="2" x14ac:dyDescent="0.25">
      <c r="B229" s="5" t="s">
        <v>256</v>
      </c>
      <c r="C229" s="6">
        <v>860045904</v>
      </c>
      <c r="D229" s="7" t="s">
        <v>52</v>
      </c>
      <c r="E229" s="78">
        <v>215118087</v>
      </c>
      <c r="F229" s="78">
        <v>215118087</v>
      </c>
      <c r="G229" s="106">
        <f t="shared" si="3"/>
        <v>0</v>
      </c>
    </row>
    <row r="230" spans="2:7" s="1" customFormat="1" outlineLevel="2" x14ac:dyDescent="0.25">
      <c r="B230" s="5" t="s">
        <v>170</v>
      </c>
      <c r="C230" s="6">
        <v>800140949</v>
      </c>
      <c r="D230" s="7" t="s">
        <v>55</v>
      </c>
      <c r="E230" s="78">
        <v>11442611404.65</v>
      </c>
      <c r="F230" s="78">
        <v>11442611404.649998</v>
      </c>
      <c r="G230" s="106">
        <f t="shared" si="3"/>
        <v>0</v>
      </c>
    </row>
    <row r="231" spans="2:7" s="1" customFormat="1" outlineLevel="2" x14ac:dyDescent="0.25">
      <c r="B231" s="5" t="s">
        <v>170</v>
      </c>
      <c r="C231" s="6">
        <v>800250119</v>
      </c>
      <c r="D231" s="7" t="s">
        <v>57</v>
      </c>
      <c r="E231" s="78">
        <v>860802731.59999919</v>
      </c>
      <c r="F231" s="78">
        <v>681036322.60000062</v>
      </c>
      <c r="G231" s="106">
        <f t="shared" si="3"/>
        <v>-179766408.99999857</v>
      </c>
    </row>
    <row r="232" spans="2:7" s="1" customFormat="1" outlineLevel="2" x14ac:dyDescent="0.25">
      <c r="B232" s="5" t="s">
        <v>170</v>
      </c>
      <c r="C232" s="6">
        <v>804002105</v>
      </c>
      <c r="D232" s="7" t="s">
        <v>59</v>
      </c>
      <c r="E232" s="78">
        <v>55547344</v>
      </c>
      <c r="F232" s="78">
        <v>55547344</v>
      </c>
      <c r="G232" s="106">
        <f t="shared" si="3"/>
        <v>0</v>
      </c>
    </row>
    <row r="233" spans="2:7" s="1" customFormat="1" outlineLevel="2" x14ac:dyDescent="0.25">
      <c r="B233" s="5" t="s">
        <v>170</v>
      </c>
      <c r="C233" s="6">
        <v>805000427</v>
      </c>
      <c r="D233" s="7" t="s">
        <v>60</v>
      </c>
      <c r="E233" s="78">
        <v>2714695709.7799997</v>
      </c>
      <c r="F233" s="78">
        <v>2682837196.7800002</v>
      </c>
      <c r="G233" s="106">
        <f t="shared" si="3"/>
        <v>-31858512.999999523</v>
      </c>
    </row>
    <row r="234" spans="2:7" s="1" customFormat="1" outlineLevel="2" x14ac:dyDescent="0.25">
      <c r="B234" s="5" t="s">
        <v>170</v>
      </c>
      <c r="C234" s="6">
        <v>811004055</v>
      </c>
      <c r="D234" s="7" t="s">
        <v>141</v>
      </c>
      <c r="E234" s="78">
        <v>238355</v>
      </c>
      <c r="F234" s="78">
        <v>238355</v>
      </c>
      <c r="G234" s="106">
        <f t="shared" si="3"/>
        <v>0</v>
      </c>
    </row>
    <row r="235" spans="2:7" s="1" customFormat="1" outlineLevel="2" x14ac:dyDescent="0.25">
      <c r="B235" s="5" t="s">
        <v>170</v>
      </c>
      <c r="C235" s="6">
        <v>818000140</v>
      </c>
      <c r="D235" s="7" t="s">
        <v>65</v>
      </c>
      <c r="E235" s="78">
        <v>37115410</v>
      </c>
      <c r="F235" s="78">
        <v>37115410</v>
      </c>
      <c r="G235" s="106">
        <f t="shared" si="3"/>
        <v>0</v>
      </c>
    </row>
    <row r="236" spans="2:7" s="1" customFormat="1" outlineLevel="2" x14ac:dyDescent="0.25">
      <c r="B236" s="5" t="s">
        <v>170</v>
      </c>
      <c r="C236" s="6">
        <v>830009783</v>
      </c>
      <c r="D236" s="7" t="s">
        <v>67</v>
      </c>
      <c r="E236" s="78">
        <v>6948464761.470068</v>
      </c>
      <c r="F236" s="78">
        <v>6824737223.3201742</v>
      </c>
      <c r="G236" s="106">
        <f t="shared" si="3"/>
        <v>-123727538.14989376</v>
      </c>
    </row>
    <row r="237" spans="2:7" s="1" customFormat="1" outlineLevel="2" x14ac:dyDescent="0.25">
      <c r="B237" s="5" t="s">
        <v>170</v>
      </c>
      <c r="C237" s="6">
        <v>830074184</v>
      </c>
      <c r="D237" s="7" t="s">
        <v>68</v>
      </c>
      <c r="E237" s="78">
        <v>719821534.61999989</v>
      </c>
      <c r="F237" s="78">
        <v>694217012.62</v>
      </c>
      <c r="G237" s="106">
        <f t="shared" si="3"/>
        <v>-25604521.999999881</v>
      </c>
    </row>
    <row r="238" spans="2:7" s="1" customFormat="1" outlineLevel="2" x14ac:dyDescent="0.25">
      <c r="B238" s="5" t="s">
        <v>170</v>
      </c>
      <c r="C238" s="6">
        <v>832000760</v>
      </c>
      <c r="D238" s="7" t="s">
        <v>70</v>
      </c>
      <c r="E238" s="78">
        <v>0</v>
      </c>
      <c r="F238" s="78">
        <v>11323117</v>
      </c>
      <c r="G238" s="106">
        <f t="shared" si="3"/>
        <v>11323117</v>
      </c>
    </row>
    <row r="239" spans="2:7" s="1" customFormat="1" outlineLevel="2" x14ac:dyDescent="0.25">
      <c r="B239" s="5" t="s">
        <v>170</v>
      </c>
      <c r="C239" s="6">
        <v>860045904</v>
      </c>
      <c r="D239" s="7" t="s">
        <v>52</v>
      </c>
      <c r="E239" s="78">
        <v>331743684.45000005</v>
      </c>
      <c r="F239" s="78">
        <v>238828680.44999999</v>
      </c>
      <c r="G239" s="106">
        <f t="shared" si="3"/>
        <v>-92915004.00000006</v>
      </c>
    </row>
    <row r="240" spans="2:7" s="1" customFormat="1" outlineLevel="2" x14ac:dyDescent="0.25">
      <c r="B240" s="5" t="s">
        <v>170</v>
      </c>
      <c r="C240" s="6">
        <v>891180008</v>
      </c>
      <c r="D240" s="7" t="s">
        <v>75</v>
      </c>
      <c r="E240" s="78">
        <v>0</v>
      </c>
      <c r="F240" s="78">
        <v>4106958</v>
      </c>
      <c r="G240" s="106">
        <f t="shared" si="3"/>
        <v>4106958</v>
      </c>
    </row>
    <row r="241" spans="2:7" s="1" customFormat="1" outlineLevel="2" x14ac:dyDescent="0.25">
      <c r="B241" s="5" t="s">
        <v>170</v>
      </c>
      <c r="C241" s="6">
        <v>891280008</v>
      </c>
      <c r="D241" s="7" t="s">
        <v>223</v>
      </c>
      <c r="E241" s="78">
        <v>405150</v>
      </c>
      <c r="F241" s="78">
        <v>405150</v>
      </c>
      <c r="G241" s="106">
        <f t="shared" si="3"/>
        <v>0</v>
      </c>
    </row>
    <row r="242" spans="2:7" s="1" customFormat="1" outlineLevel="2" x14ac:dyDescent="0.25">
      <c r="B242" s="5" t="s">
        <v>170</v>
      </c>
      <c r="C242" s="6">
        <v>899999026</v>
      </c>
      <c r="D242" s="7" t="s">
        <v>163</v>
      </c>
      <c r="E242" s="78">
        <v>467476607.04000002</v>
      </c>
      <c r="F242" s="78">
        <v>467476607.03999996</v>
      </c>
      <c r="G242" s="106">
        <f t="shared" si="3"/>
        <v>0</v>
      </c>
    </row>
    <row r="243" spans="2:7" s="1" customFormat="1" outlineLevel="2" x14ac:dyDescent="0.25">
      <c r="B243" s="5" t="s">
        <v>170</v>
      </c>
      <c r="C243" s="6">
        <v>899999107</v>
      </c>
      <c r="D243" s="7" t="s">
        <v>53</v>
      </c>
      <c r="E243" s="78">
        <v>0</v>
      </c>
      <c r="F243" s="78">
        <v>476424613.27000004</v>
      </c>
      <c r="G243" s="106">
        <f t="shared" si="3"/>
        <v>476424613.27000004</v>
      </c>
    </row>
    <row r="244" spans="2:7" s="1" customFormat="1" outlineLevel="2" x14ac:dyDescent="0.25">
      <c r="B244" s="5" t="s">
        <v>170</v>
      </c>
      <c r="C244" s="6">
        <v>901093846</v>
      </c>
      <c r="D244" s="7" t="s">
        <v>153</v>
      </c>
      <c r="E244" s="78">
        <v>0</v>
      </c>
      <c r="F244" s="78">
        <v>118331276</v>
      </c>
      <c r="G244" s="106">
        <f t="shared" si="3"/>
        <v>118331276</v>
      </c>
    </row>
    <row r="245" spans="2:7" s="1" customFormat="1" outlineLevel="2" x14ac:dyDescent="0.25">
      <c r="B245" s="5" t="s">
        <v>170</v>
      </c>
      <c r="C245" s="6">
        <v>901097473</v>
      </c>
      <c r="D245" s="7" t="s">
        <v>81</v>
      </c>
      <c r="E245" s="78">
        <v>4616136508.4700003</v>
      </c>
      <c r="F245" s="78">
        <v>4601606327.9700003</v>
      </c>
      <c r="G245" s="106">
        <f t="shared" si="3"/>
        <v>-14530180.5</v>
      </c>
    </row>
    <row r="246" spans="2:7" s="1" customFormat="1" outlineLevel="2" x14ac:dyDescent="0.25">
      <c r="B246" s="5" t="s">
        <v>181</v>
      </c>
      <c r="C246" s="6">
        <v>800149499</v>
      </c>
      <c r="D246" s="7" t="s">
        <v>124</v>
      </c>
      <c r="E246" s="78">
        <v>62515906</v>
      </c>
      <c r="F246" s="78">
        <v>62515906</v>
      </c>
      <c r="G246" s="106">
        <f t="shared" si="3"/>
        <v>0</v>
      </c>
    </row>
    <row r="247" spans="2:7" s="1" customFormat="1" outlineLevel="2" x14ac:dyDescent="0.25">
      <c r="B247" s="5" t="s">
        <v>181</v>
      </c>
      <c r="C247" s="6">
        <v>860066191</v>
      </c>
      <c r="D247" s="7" t="s">
        <v>129</v>
      </c>
      <c r="E247" s="78">
        <v>9335200</v>
      </c>
      <c r="F247" s="78">
        <v>9335200</v>
      </c>
      <c r="G247" s="106">
        <f t="shared" si="3"/>
        <v>0</v>
      </c>
    </row>
    <row r="248" spans="2:7" s="1" customFormat="1" outlineLevel="2" x14ac:dyDescent="0.25">
      <c r="B248" s="5" t="s">
        <v>169</v>
      </c>
      <c r="C248" s="6">
        <v>800140949</v>
      </c>
      <c r="D248" s="7" t="s">
        <v>55</v>
      </c>
      <c r="E248" s="78">
        <v>3172494690.5099998</v>
      </c>
      <c r="F248" s="78">
        <v>3172494690.5099998</v>
      </c>
      <c r="G248" s="106">
        <f t="shared" si="3"/>
        <v>0</v>
      </c>
    </row>
    <row r="249" spans="2:7" s="1" customFormat="1" outlineLevel="2" x14ac:dyDescent="0.25">
      <c r="B249" s="5" t="s">
        <v>169</v>
      </c>
      <c r="C249" s="6">
        <v>804002105</v>
      </c>
      <c r="D249" s="7" t="s">
        <v>59</v>
      </c>
      <c r="E249" s="78">
        <v>1985211242.7299998</v>
      </c>
      <c r="F249" s="78">
        <v>1985073728.73</v>
      </c>
      <c r="G249" s="106">
        <f t="shared" si="3"/>
        <v>-137513.99999976158</v>
      </c>
    </row>
    <row r="250" spans="2:7" s="1" customFormat="1" outlineLevel="2" x14ac:dyDescent="0.25">
      <c r="B250" s="5" t="s">
        <v>169</v>
      </c>
      <c r="C250" s="6">
        <v>805000427</v>
      </c>
      <c r="D250" s="7" t="s">
        <v>60</v>
      </c>
      <c r="E250" s="78">
        <v>396758015.88</v>
      </c>
      <c r="F250" s="78">
        <v>393531080.88</v>
      </c>
      <c r="G250" s="106">
        <f t="shared" si="3"/>
        <v>-3226935</v>
      </c>
    </row>
    <row r="251" spans="2:7" s="1" customFormat="1" outlineLevel="2" x14ac:dyDescent="0.25">
      <c r="B251" s="5" t="s">
        <v>169</v>
      </c>
      <c r="C251" s="6">
        <v>811004055</v>
      </c>
      <c r="D251" s="7" t="s">
        <v>141</v>
      </c>
      <c r="E251" s="78">
        <v>2983106202</v>
      </c>
      <c r="F251" s="78">
        <v>2983106202</v>
      </c>
      <c r="G251" s="106">
        <f t="shared" si="3"/>
        <v>0</v>
      </c>
    </row>
    <row r="252" spans="2:7" s="1" customFormat="1" outlineLevel="2" x14ac:dyDescent="0.25">
      <c r="B252" s="5" t="s">
        <v>169</v>
      </c>
      <c r="C252" s="6">
        <v>818000140</v>
      </c>
      <c r="D252" s="7" t="s">
        <v>65</v>
      </c>
      <c r="E252" s="78">
        <v>1441579409</v>
      </c>
      <c r="F252" s="78">
        <v>1441579409</v>
      </c>
      <c r="G252" s="106">
        <f t="shared" si="3"/>
        <v>0</v>
      </c>
    </row>
    <row r="253" spans="2:7" s="1" customFormat="1" outlineLevel="2" x14ac:dyDescent="0.25">
      <c r="B253" s="5" t="s">
        <v>169</v>
      </c>
      <c r="C253" s="6">
        <v>830009783</v>
      </c>
      <c r="D253" s="7" t="s">
        <v>67</v>
      </c>
      <c r="E253" s="78">
        <v>1031751844.819999</v>
      </c>
      <c r="F253" s="78">
        <v>961055604.8199985</v>
      </c>
      <c r="G253" s="106">
        <f t="shared" si="3"/>
        <v>-70696240.000000477</v>
      </c>
    </row>
    <row r="254" spans="2:7" s="1" customFormat="1" outlineLevel="2" x14ac:dyDescent="0.25">
      <c r="B254" s="5" t="s">
        <v>169</v>
      </c>
      <c r="C254" s="6">
        <v>830074184</v>
      </c>
      <c r="D254" s="7" t="s">
        <v>68</v>
      </c>
      <c r="E254" s="78">
        <v>6376338247.8599987</v>
      </c>
      <c r="F254" s="78">
        <v>6376338247.8600006</v>
      </c>
      <c r="G254" s="106">
        <f t="shared" si="3"/>
        <v>0</v>
      </c>
    </row>
    <row r="255" spans="2:7" s="1" customFormat="1" outlineLevel="2" x14ac:dyDescent="0.25">
      <c r="B255" s="5" t="s">
        <v>169</v>
      </c>
      <c r="C255" s="6">
        <v>832000760</v>
      </c>
      <c r="D255" s="7" t="s">
        <v>70</v>
      </c>
      <c r="E255" s="78">
        <v>0</v>
      </c>
      <c r="F255" s="78">
        <v>1094920092.4000001</v>
      </c>
      <c r="G255" s="106">
        <f t="shared" si="3"/>
        <v>1094920092.4000001</v>
      </c>
    </row>
    <row r="256" spans="2:7" s="1" customFormat="1" outlineLevel="2" x14ac:dyDescent="0.25">
      <c r="B256" s="5" t="s">
        <v>169</v>
      </c>
      <c r="C256" s="6">
        <v>860045904</v>
      </c>
      <c r="D256" s="7" t="s">
        <v>52</v>
      </c>
      <c r="E256" s="78">
        <v>20181942945.760002</v>
      </c>
      <c r="F256" s="78">
        <v>20181942945.759964</v>
      </c>
      <c r="G256" s="106">
        <f t="shared" si="3"/>
        <v>-3.814697265625E-5</v>
      </c>
    </row>
    <row r="257" spans="2:7" s="1" customFormat="1" outlineLevel="2" x14ac:dyDescent="0.25">
      <c r="B257" s="5" t="s">
        <v>169</v>
      </c>
      <c r="C257" s="6">
        <v>890480110</v>
      </c>
      <c r="D257" s="7" t="s">
        <v>146</v>
      </c>
      <c r="E257" s="78">
        <v>298159103</v>
      </c>
      <c r="F257" s="78">
        <v>298159103</v>
      </c>
      <c r="G257" s="106">
        <f t="shared" si="3"/>
        <v>0</v>
      </c>
    </row>
    <row r="258" spans="2:7" s="1" customFormat="1" outlineLevel="2" x14ac:dyDescent="0.25">
      <c r="B258" s="5" t="s">
        <v>169</v>
      </c>
      <c r="C258" s="6">
        <v>890900841</v>
      </c>
      <c r="D258" s="7" t="s">
        <v>148</v>
      </c>
      <c r="E258" s="78">
        <v>41913159</v>
      </c>
      <c r="F258" s="78">
        <v>41913159</v>
      </c>
      <c r="G258" s="106">
        <f t="shared" si="3"/>
        <v>0</v>
      </c>
    </row>
    <row r="259" spans="2:7" s="1" customFormat="1" outlineLevel="2" x14ac:dyDescent="0.25">
      <c r="B259" s="5" t="s">
        <v>169</v>
      </c>
      <c r="C259" s="6">
        <v>891180008</v>
      </c>
      <c r="D259" s="7" t="s">
        <v>75</v>
      </c>
      <c r="E259" s="78">
        <v>0</v>
      </c>
      <c r="F259" s="78">
        <v>738950602.60000002</v>
      </c>
      <c r="G259" s="106">
        <f t="shared" si="3"/>
        <v>738950602.60000002</v>
      </c>
    </row>
    <row r="260" spans="2:7" s="1" customFormat="1" outlineLevel="2" x14ac:dyDescent="0.25">
      <c r="B260" s="5" t="s">
        <v>169</v>
      </c>
      <c r="C260" s="6">
        <v>891280008</v>
      </c>
      <c r="D260" s="7" t="s">
        <v>223</v>
      </c>
      <c r="E260" s="78">
        <v>83608224</v>
      </c>
      <c r="F260" s="78">
        <v>83608224</v>
      </c>
      <c r="G260" s="106">
        <f t="shared" si="3"/>
        <v>0</v>
      </c>
    </row>
    <row r="261" spans="2:7" s="1" customFormat="1" outlineLevel="2" x14ac:dyDescent="0.25">
      <c r="B261" s="5" t="s">
        <v>169</v>
      </c>
      <c r="C261" s="6">
        <v>892115006</v>
      </c>
      <c r="D261" s="7" t="s">
        <v>149</v>
      </c>
      <c r="E261" s="78">
        <v>0</v>
      </c>
      <c r="F261" s="78">
        <v>65306575</v>
      </c>
      <c r="G261" s="106">
        <f t="shared" ref="G261:G324" si="4">+F261-E261</f>
        <v>65306575</v>
      </c>
    </row>
    <row r="262" spans="2:7" s="1" customFormat="1" outlineLevel="2" x14ac:dyDescent="0.25">
      <c r="B262" s="5" t="s">
        <v>169</v>
      </c>
      <c r="C262" s="6">
        <v>892200015</v>
      </c>
      <c r="D262" s="7" t="s">
        <v>150</v>
      </c>
      <c r="E262" s="78">
        <v>0</v>
      </c>
      <c r="F262" s="78">
        <v>76448767</v>
      </c>
      <c r="G262" s="106">
        <f t="shared" si="4"/>
        <v>76448767</v>
      </c>
    </row>
    <row r="263" spans="2:7" s="1" customFormat="1" outlineLevel="2" x14ac:dyDescent="0.25">
      <c r="B263" s="5" t="s">
        <v>169</v>
      </c>
      <c r="C263" s="6">
        <v>899999026</v>
      </c>
      <c r="D263" s="7" t="s">
        <v>163</v>
      </c>
      <c r="E263" s="78">
        <v>387915181.93000001</v>
      </c>
      <c r="F263" s="78">
        <v>387915181.93000001</v>
      </c>
      <c r="G263" s="106">
        <f t="shared" si="4"/>
        <v>0</v>
      </c>
    </row>
    <row r="264" spans="2:7" s="1" customFormat="1" outlineLevel="2" x14ac:dyDescent="0.25">
      <c r="B264" s="5" t="s">
        <v>169</v>
      </c>
      <c r="C264" s="6">
        <v>899999107</v>
      </c>
      <c r="D264" s="7" t="s">
        <v>53</v>
      </c>
      <c r="E264" s="78">
        <v>0</v>
      </c>
      <c r="F264" s="78">
        <v>5115539179.3000002</v>
      </c>
      <c r="G264" s="106">
        <f t="shared" si="4"/>
        <v>5115539179.3000002</v>
      </c>
    </row>
    <row r="265" spans="2:7" s="1" customFormat="1" outlineLevel="2" x14ac:dyDescent="0.25">
      <c r="B265" s="5" t="s">
        <v>169</v>
      </c>
      <c r="C265" s="6">
        <v>900048962</v>
      </c>
      <c r="D265" s="7" t="s">
        <v>151</v>
      </c>
      <c r="E265" s="78">
        <v>0</v>
      </c>
      <c r="F265" s="78">
        <v>71675062</v>
      </c>
      <c r="G265" s="106">
        <f t="shared" si="4"/>
        <v>71675062</v>
      </c>
    </row>
    <row r="266" spans="2:7" s="1" customFormat="1" outlineLevel="2" x14ac:dyDescent="0.25">
      <c r="B266" s="5" t="s">
        <v>169</v>
      </c>
      <c r="C266" s="6">
        <v>901093846</v>
      </c>
      <c r="D266" s="7" t="s">
        <v>153</v>
      </c>
      <c r="E266" s="78">
        <v>0</v>
      </c>
      <c r="F266" s="78">
        <v>2444469069.3000002</v>
      </c>
      <c r="G266" s="106">
        <f t="shared" si="4"/>
        <v>2444469069.3000002</v>
      </c>
    </row>
    <row r="267" spans="2:7" s="1" customFormat="1" ht="15.75" outlineLevel="2" thickBot="1" x14ac:dyDescent="0.3">
      <c r="B267" s="5" t="s">
        <v>169</v>
      </c>
      <c r="C267" s="6">
        <v>901097473</v>
      </c>
      <c r="D267" s="7" t="s">
        <v>81</v>
      </c>
      <c r="E267" s="78">
        <v>5392824806.2299995</v>
      </c>
      <c r="F267" s="78">
        <v>5392083059.5299997</v>
      </c>
      <c r="G267" s="106">
        <f t="shared" si="4"/>
        <v>-741746.69999980927</v>
      </c>
    </row>
    <row r="268" spans="2:7" s="1" customFormat="1" ht="15.75" outlineLevel="1" thickBot="1" x14ac:dyDescent="0.3">
      <c r="B268" s="20" t="s">
        <v>303</v>
      </c>
      <c r="C268" s="18"/>
      <c r="D268" s="18"/>
      <c r="E268" s="80">
        <f>SUBTOTAL(9,E229:E267)</f>
        <v>72255631466.800079</v>
      </c>
      <c r="F268" s="80">
        <f>SUBTOTAL(9,F229:F267)</f>
        <v>81929922176.320145</v>
      </c>
      <c r="G268" s="80">
        <f>SUBTOTAL(9,G229:G267)</f>
        <v>9674290709.5200691</v>
      </c>
    </row>
    <row r="269" spans="2:7" s="1" customFormat="1" outlineLevel="2" x14ac:dyDescent="0.25">
      <c r="B269" s="5" t="s">
        <v>318</v>
      </c>
      <c r="C269" s="6">
        <v>800105552</v>
      </c>
      <c r="D269" s="7" t="s">
        <v>247</v>
      </c>
      <c r="E269" s="78">
        <v>35871000</v>
      </c>
      <c r="F269" s="78">
        <v>46178700</v>
      </c>
      <c r="G269" s="106">
        <f t="shared" si="4"/>
        <v>10307700</v>
      </c>
    </row>
    <row r="270" spans="2:7" s="1" customFormat="1" outlineLevel="2" x14ac:dyDescent="0.25">
      <c r="B270" s="5" t="s">
        <v>318</v>
      </c>
      <c r="C270" s="6">
        <v>899999034</v>
      </c>
      <c r="D270" s="7" t="s">
        <v>305</v>
      </c>
      <c r="E270" s="78">
        <v>0</v>
      </c>
      <c r="F270" s="78">
        <v>104400</v>
      </c>
      <c r="G270" s="106">
        <f t="shared" si="4"/>
        <v>104400</v>
      </c>
    </row>
    <row r="271" spans="2:7" s="1" customFormat="1" outlineLevel="2" x14ac:dyDescent="0.25">
      <c r="B271" s="5" t="s">
        <v>318</v>
      </c>
      <c r="C271" s="6">
        <v>899999316</v>
      </c>
      <c r="D271" s="7" t="s">
        <v>332</v>
      </c>
      <c r="E271" s="78">
        <v>0</v>
      </c>
      <c r="F271" s="78">
        <v>22136833</v>
      </c>
      <c r="G271" s="106">
        <f t="shared" si="4"/>
        <v>22136833</v>
      </c>
    </row>
    <row r="272" spans="2:7" s="1" customFormat="1" outlineLevel="2" x14ac:dyDescent="0.25">
      <c r="B272" s="5" t="s">
        <v>318</v>
      </c>
      <c r="C272" s="6">
        <v>900978341</v>
      </c>
      <c r="D272" s="7" t="s">
        <v>278</v>
      </c>
      <c r="E272" s="78">
        <v>884685799</v>
      </c>
      <c r="F272" s="78">
        <v>0</v>
      </c>
      <c r="G272" s="106">
        <f t="shared" si="4"/>
        <v>-884685799</v>
      </c>
    </row>
    <row r="273" spans="2:7" s="1" customFormat="1" outlineLevel="2" x14ac:dyDescent="0.25">
      <c r="B273" s="5" t="s">
        <v>318</v>
      </c>
      <c r="C273" s="6">
        <v>901153500</v>
      </c>
      <c r="D273" s="7" t="s">
        <v>235</v>
      </c>
      <c r="E273" s="78">
        <v>0</v>
      </c>
      <c r="F273" s="78">
        <v>108400</v>
      </c>
      <c r="G273" s="106">
        <f t="shared" si="4"/>
        <v>108400</v>
      </c>
    </row>
    <row r="274" spans="2:7" s="1" customFormat="1" ht="15.75" outlineLevel="2" thickBot="1" x14ac:dyDescent="0.3">
      <c r="B274" s="5" t="s">
        <v>318</v>
      </c>
      <c r="C274" s="6">
        <v>901232414</v>
      </c>
      <c r="D274" s="7" t="s">
        <v>283</v>
      </c>
      <c r="E274" s="78">
        <v>50966289</v>
      </c>
      <c r="F274" s="78">
        <v>11495631</v>
      </c>
      <c r="G274" s="106">
        <f t="shared" si="4"/>
        <v>-39470658</v>
      </c>
    </row>
    <row r="275" spans="2:7" s="1" customFormat="1" ht="15.75" outlineLevel="1" thickBot="1" x14ac:dyDescent="0.3">
      <c r="B275" s="20" t="s">
        <v>321</v>
      </c>
      <c r="C275" s="18"/>
      <c r="D275" s="18"/>
      <c r="E275" s="80">
        <f>SUBTOTAL(9,E269:E274)</f>
        <v>971523088</v>
      </c>
      <c r="F275" s="80">
        <f>SUBTOTAL(9,F269:F274)</f>
        <v>80023964</v>
      </c>
      <c r="G275" s="81">
        <f>SUBTOTAL(9,G269:G274)</f>
        <v>-891499124</v>
      </c>
    </row>
    <row r="276" spans="2:7" s="1" customFormat="1" ht="15.75" outlineLevel="2" thickBot="1" x14ac:dyDescent="0.3">
      <c r="B276" s="5" t="s">
        <v>185</v>
      </c>
      <c r="C276" s="6">
        <v>999999999</v>
      </c>
      <c r="D276" s="7" t="s">
        <v>185</v>
      </c>
      <c r="E276" s="78">
        <v>2635427360.3000002</v>
      </c>
      <c r="F276" s="78">
        <v>3175331109.3199997</v>
      </c>
      <c r="G276" s="106">
        <f t="shared" si="4"/>
        <v>539903749.0199995</v>
      </c>
    </row>
    <row r="277" spans="2:7" s="1" customFormat="1" ht="15.75" outlineLevel="1" thickBot="1" x14ac:dyDescent="0.3">
      <c r="B277" s="20" t="s">
        <v>199</v>
      </c>
      <c r="C277" s="18"/>
      <c r="D277" s="18"/>
      <c r="E277" s="80">
        <f>SUBTOTAL(9,E276:E276)</f>
        <v>2635427360.3000002</v>
      </c>
      <c r="F277" s="80">
        <f>SUBTOTAL(9,F276:F276)</f>
        <v>3175331109.3199997</v>
      </c>
      <c r="G277" s="81">
        <f>SUBTOTAL(9,G276:G276)</f>
        <v>539903749.0199995</v>
      </c>
    </row>
    <row r="278" spans="2:7" s="1" customFormat="1" outlineLevel="2" x14ac:dyDescent="0.25">
      <c r="B278" s="5" t="s">
        <v>32</v>
      </c>
      <c r="C278" s="6">
        <v>830081501</v>
      </c>
      <c r="D278" s="7" t="s">
        <v>277</v>
      </c>
      <c r="E278" s="78">
        <v>2354700</v>
      </c>
      <c r="F278" s="78">
        <v>0</v>
      </c>
      <c r="G278" s="106">
        <f t="shared" si="4"/>
        <v>-2354700</v>
      </c>
    </row>
    <row r="279" spans="2:7" s="1" customFormat="1" outlineLevel="2" x14ac:dyDescent="0.25">
      <c r="B279" s="5" t="s">
        <v>32</v>
      </c>
      <c r="C279" s="6">
        <v>860002180</v>
      </c>
      <c r="D279" s="7" t="s">
        <v>36</v>
      </c>
      <c r="E279" s="78">
        <v>353400</v>
      </c>
      <c r="F279" s="78">
        <v>0</v>
      </c>
      <c r="G279" s="106">
        <f t="shared" si="4"/>
        <v>-353400</v>
      </c>
    </row>
    <row r="280" spans="2:7" s="1" customFormat="1" outlineLevel="2" x14ac:dyDescent="0.25">
      <c r="B280" s="5" t="s">
        <v>32</v>
      </c>
      <c r="C280" s="6">
        <v>860002183</v>
      </c>
      <c r="D280" s="7" t="s">
        <v>48</v>
      </c>
      <c r="E280" s="78">
        <v>35877491</v>
      </c>
      <c r="F280" s="78">
        <v>35134897</v>
      </c>
      <c r="G280" s="106">
        <f t="shared" si="4"/>
        <v>-742594</v>
      </c>
    </row>
    <row r="281" spans="2:7" s="1" customFormat="1" outlineLevel="2" x14ac:dyDescent="0.25">
      <c r="B281" s="5" t="s">
        <v>32</v>
      </c>
      <c r="C281" s="6">
        <v>860002503</v>
      </c>
      <c r="D281" s="7" t="s">
        <v>38</v>
      </c>
      <c r="E281" s="78">
        <v>1792694</v>
      </c>
      <c r="F281" s="78">
        <v>1640282</v>
      </c>
      <c r="G281" s="106">
        <f t="shared" si="4"/>
        <v>-152412</v>
      </c>
    </row>
    <row r="282" spans="2:7" s="1" customFormat="1" outlineLevel="2" x14ac:dyDescent="0.25">
      <c r="B282" s="5" t="s">
        <v>32</v>
      </c>
      <c r="C282" s="6">
        <v>860008645</v>
      </c>
      <c r="D282" s="7" t="s">
        <v>49</v>
      </c>
      <c r="E282" s="78">
        <v>49400</v>
      </c>
      <c r="F282" s="78">
        <v>49400</v>
      </c>
      <c r="G282" s="106">
        <f t="shared" si="4"/>
        <v>0</v>
      </c>
    </row>
    <row r="283" spans="2:7" s="1" customFormat="1" outlineLevel="2" x14ac:dyDescent="0.25">
      <c r="B283" s="5" t="s">
        <v>32</v>
      </c>
      <c r="C283" s="6">
        <v>860009174</v>
      </c>
      <c r="D283" s="7" t="s">
        <v>50</v>
      </c>
      <c r="E283" s="78">
        <v>2695618</v>
      </c>
      <c r="F283" s="78">
        <v>0</v>
      </c>
      <c r="G283" s="106">
        <f t="shared" si="4"/>
        <v>-2695618</v>
      </c>
    </row>
    <row r="284" spans="2:7" s="1" customFormat="1" outlineLevel="2" x14ac:dyDescent="0.25">
      <c r="B284" s="5" t="s">
        <v>32</v>
      </c>
      <c r="C284" s="6">
        <v>860009578</v>
      </c>
      <c r="D284" s="7" t="s">
        <v>39</v>
      </c>
      <c r="E284" s="78">
        <v>1538533</v>
      </c>
      <c r="F284" s="78">
        <v>13193873</v>
      </c>
      <c r="G284" s="106">
        <f t="shared" si="4"/>
        <v>11655340</v>
      </c>
    </row>
    <row r="285" spans="2:7" s="1" customFormat="1" outlineLevel="2" x14ac:dyDescent="0.25">
      <c r="B285" s="5" t="s">
        <v>32</v>
      </c>
      <c r="C285" s="6">
        <v>860011153</v>
      </c>
      <c r="D285" s="7" t="s">
        <v>219</v>
      </c>
      <c r="E285" s="78">
        <v>0</v>
      </c>
      <c r="F285" s="78">
        <v>6782697</v>
      </c>
      <c r="G285" s="106">
        <f t="shared" si="4"/>
        <v>6782697</v>
      </c>
    </row>
    <row r="286" spans="2:7" s="1" customFormat="1" outlineLevel="2" x14ac:dyDescent="0.25">
      <c r="B286" s="5" t="s">
        <v>32</v>
      </c>
      <c r="C286" s="6">
        <v>860026182</v>
      </c>
      <c r="D286" s="7" t="s">
        <v>40</v>
      </c>
      <c r="E286" s="78">
        <v>3582000</v>
      </c>
      <c r="F286" s="78">
        <v>3582000</v>
      </c>
      <c r="G286" s="106">
        <f t="shared" si="4"/>
        <v>0</v>
      </c>
    </row>
    <row r="287" spans="2:7" s="1" customFormat="1" outlineLevel="2" x14ac:dyDescent="0.25">
      <c r="B287" s="5" t="s">
        <v>32</v>
      </c>
      <c r="C287" s="6">
        <v>860028415</v>
      </c>
      <c r="D287" s="7" t="s">
        <v>41</v>
      </c>
      <c r="E287" s="78">
        <v>3739268</v>
      </c>
      <c r="F287" s="78">
        <v>0</v>
      </c>
      <c r="G287" s="106">
        <f t="shared" si="4"/>
        <v>-3739268</v>
      </c>
    </row>
    <row r="288" spans="2:7" s="1" customFormat="1" outlineLevel="2" x14ac:dyDescent="0.25">
      <c r="B288" s="5" t="s">
        <v>32</v>
      </c>
      <c r="C288" s="6">
        <v>860037013</v>
      </c>
      <c r="D288" s="7" t="s">
        <v>224</v>
      </c>
      <c r="E288" s="78">
        <v>115600</v>
      </c>
      <c r="F288" s="78">
        <v>216412</v>
      </c>
      <c r="G288" s="106">
        <f t="shared" si="4"/>
        <v>100812</v>
      </c>
    </row>
    <row r="289" spans="2:7" s="1" customFormat="1" outlineLevel="2" x14ac:dyDescent="0.25">
      <c r="B289" s="5" t="s">
        <v>32</v>
      </c>
      <c r="C289" s="6">
        <v>860503617</v>
      </c>
      <c r="D289" s="7" t="s">
        <v>289</v>
      </c>
      <c r="E289" s="78">
        <v>392365</v>
      </c>
      <c r="F289" s="78">
        <v>392365</v>
      </c>
      <c r="G289" s="106">
        <f t="shared" si="4"/>
        <v>0</v>
      </c>
    </row>
    <row r="290" spans="2:7" s="1" customFormat="1" outlineLevel="2" x14ac:dyDescent="0.25">
      <c r="B290" s="5" t="s">
        <v>32</v>
      </c>
      <c r="C290" s="6">
        <v>860524654</v>
      </c>
      <c r="D290" s="7" t="s">
        <v>43</v>
      </c>
      <c r="E290" s="78">
        <v>0</v>
      </c>
      <c r="F290" s="78">
        <v>4220087</v>
      </c>
      <c r="G290" s="106">
        <f t="shared" si="4"/>
        <v>4220087</v>
      </c>
    </row>
    <row r="291" spans="2:7" s="1" customFormat="1" outlineLevel="2" x14ac:dyDescent="0.25">
      <c r="B291" s="5" t="s">
        <v>32</v>
      </c>
      <c r="C291" s="6">
        <v>890903407</v>
      </c>
      <c r="D291" s="7" t="s">
        <v>44</v>
      </c>
      <c r="E291" s="78">
        <v>194900</v>
      </c>
      <c r="F291" s="78">
        <v>6526789</v>
      </c>
      <c r="G291" s="106">
        <f t="shared" si="4"/>
        <v>6331889</v>
      </c>
    </row>
    <row r="292" spans="2:7" s="1" customFormat="1" ht="15.75" outlineLevel="2" thickBot="1" x14ac:dyDescent="0.3">
      <c r="B292" s="5" t="s">
        <v>32</v>
      </c>
      <c r="C292" s="6">
        <v>890903790</v>
      </c>
      <c r="D292" s="7" t="s">
        <v>51</v>
      </c>
      <c r="E292" s="78">
        <v>4755526.88</v>
      </c>
      <c r="F292" s="78">
        <v>0</v>
      </c>
      <c r="G292" s="106">
        <f t="shared" si="4"/>
        <v>-4755526.88</v>
      </c>
    </row>
    <row r="293" spans="2:7" s="1" customFormat="1" ht="15.75" outlineLevel="1" thickBot="1" x14ac:dyDescent="0.3">
      <c r="B293" s="20" t="s">
        <v>200</v>
      </c>
      <c r="C293" s="18"/>
      <c r="D293" s="18"/>
      <c r="E293" s="80">
        <f>SUBTOTAL(9,E278:E292)</f>
        <v>57441495.880000003</v>
      </c>
      <c r="F293" s="80">
        <f>SUBTOTAL(9,F278:F292)</f>
        <v>71738802</v>
      </c>
      <c r="G293" s="81">
        <f>SUBTOTAL(9,G278:G292)</f>
        <v>14297306.120000001</v>
      </c>
    </row>
    <row r="294" spans="2:7" s="1" customFormat="1" outlineLevel="2" x14ac:dyDescent="0.25">
      <c r="B294" s="5" t="s">
        <v>33</v>
      </c>
      <c r="C294" s="6">
        <v>800113949</v>
      </c>
      <c r="D294" s="7" t="s">
        <v>296</v>
      </c>
      <c r="E294" s="78">
        <v>0</v>
      </c>
      <c r="F294" s="78">
        <v>595731</v>
      </c>
      <c r="G294" s="106">
        <f t="shared" si="4"/>
        <v>595731</v>
      </c>
    </row>
    <row r="295" spans="2:7" s="1" customFormat="1" outlineLevel="2" x14ac:dyDescent="0.25">
      <c r="B295" s="5" t="s">
        <v>33</v>
      </c>
      <c r="C295" s="6">
        <v>800140951</v>
      </c>
      <c r="D295" s="7" t="s">
        <v>231</v>
      </c>
      <c r="E295" s="78">
        <v>2728529</v>
      </c>
      <c r="F295" s="78">
        <v>2802784</v>
      </c>
      <c r="G295" s="106">
        <f t="shared" si="4"/>
        <v>74255</v>
      </c>
    </row>
    <row r="296" spans="2:7" s="1" customFormat="1" outlineLevel="2" x14ac:dyDescent="0.25">
      <c r="B296" s="5" t="s">
        <v>33</v>
      </c>
      <c r="C296" s="6">
        <v>800215546</v>
      </c>
      <c r="D296" s="7" t="s">
        <v>173</v>
      </c>
      <c r="E296" s="78">
        <v>703575449</v>
      </c>
      <c r="F296" s="78">
        <v>703575449</v>
      </c>
      <c r="G296" s="106">
        <f t="shared" si="4"/>
        <v>0</v>
      </c>
    </row>
    <row r="297" spans="2:7" s="1" customFormat="1" outlineLevel="2" x14ac:dyDescent="0.25">
      <c r="B297" s="5" t="s">
        <v>33</v>
      </c>
      <c r="C297" s="6">
        <v>830032532</v>
      </c>
      <c r="D297" s="7" t="s">
        <v>135</v>
      </c>
      <c r="E297" s="78">
        <v>9971665</v>
      </c>
      <c r="F297" s="78">
        <v>9971665</v>
      </c>
      <c r="G297" s="106">
        <f t="shared" si="4"/>
        <v>0</v>
      </c>
    </row>
    <row r="298" spans="2:7" s="1" customFormat="1" outlineLevel="2" x14ac:dyDescent="0.25">
      <c r="B298" s="5" t="s">
        <v>33</v>
      </c>
      <c r="C298" s="6">
        <v>830039670</v>
      </c>
      <c r="D298" s="7" t="s">
        <v>136</v>
      </c>
      <c r="E298" s="78">
        <v>20065874</v>
      </c>
      <c r="F298" s="78">
        <v>378256</v>
      </c>
      <c r="G298" s="106">
        <f t="shared" si="4"/>
        <v>-19687618</v>
      </c>
    </row>
    <row r="299" spans="2:7" s="1" customFormat="1" outlineLevel="2" x14ac:dyDescent="0.25">
      <c r="B299" s="5" t="s">
        <v>33</v>
      </c>
      <c r="C299" s="6">
        <v>830053105</v>
      </c>
      <c r="D299" s="7" t="s">
        <v>137</v>
      </c>
      <c r="E299" s="78">
        <v>445733183.86000001</v>
      </c>
      <c r="F299" s="78">
        <v>413923859.36000001</v>
      </c>
      <c r="G299" s="106">
        <f t="shared" si="4"/>
        <v>-31809324.5</v>
      </c>
    </row>
    <row r="300" spans="2:7" s="1" customFormat="1" outlineLevel="2" x14ac:dyDescent="0.25">
      <c r="B300" s="5" t="s">
        <v>33</v>
      </c>
      <c r="C300" s="6">
        <v>860070301</v>
      </c>
      <c r="D300" s="7" t="s">
        <v>293</v>
      </c>
      <c r="E300" s="78">
        <v>0</v>
      </c>
      <c r="F300" s="78">
        <v>848628902.07999992</v>
      </c>
      <c r="G300" s="106">
        <f t="shared" si="4"/>
        <v>848628902.07999992</v>
      </c>
    </row>
    <row r="301" spans="2:7" s="1" customFormat="1" outlineLevel="2" x14ac:dyDescent="0.25">
      <c r="B301" s="5" t="s">
        <v>33</v>
      </c>
      <c r="C301" s="6">
        <v>860525148</v>
      </c>
      <c r="D301" s="7" t="s">
        <v>138</v>
      </c>
      <c r="E301" s="78">
        <v>3592730</v>
      </c>
      <c r="F301" s="78">
        <v>3414330</v>
      </c>
      <c r="G301" s="106">
        <f t="shared" si="4"/>
        <v>-178400</v>
      </c>
    </row>
    <row r="302" spans="2:7" s="1" customFormat="1" outlineLevel="2" x14ac:dyDescent="0.25">
      <c r="B302" s="5" t="s">
        <v>33</v>
      </c>
      <c r="C302" s="6">
        <v>899999061</v>
      </c>
      <c r="D302" s="7" t="s">
        <v>308</v>
      </c>
      <c r="E302" s="78">
        <v>887822892.34000003</v>
      </c>
      <c r="F302" s="78">
        <v>1528594657.28</v>
      </c>
      <c r="G302" s="106">
        <f t="shared" si="4"/>
        <v>640771764.93999994</v>
      </c>
    </row>
    <row r="303" spans="2:7" s="1" customFormat="1" outlineLevel="2" x14ac:dyDescent="0.25">
      <c r="B303" s="5" t="s">
        <v>33</v>
      </c>
      <c r="C303" s="6">
        <v>899999063</v>
      </c>
      <c r="D303" s="7" t="s">
        <v>157</v>
      </c>
      <c r="E303" s="78">
        <v>6937541</v>
      </c>
      <c r="F303" s="78">
        <v>1357927</v>
      </c>
      <c r="G303" s="106">
        <f t="shared" si="4"/>
        <v>-5579614</v>
      </c>
    </row>
    <row r="304" spans="2:7" s="1" customFormat="1" outlineLevel="2" x14ac:dyDescent="0.25">
      <c r="B304" s="5" t="s">
        <v>33</v>
      </c>
      <c r="C304" s="6">
        <v>899999068</v>
      </c>
      <c r="D304" s="7" t="s">
        <v>139</v>
      </c>
      <c r="E304" s="78">
        <v>1088800</v>
      </c>
      <c r="F304" s="78">
        <v>292300</v>
      </c>
      <c r="G304" s="106">
        <f t="shared" si="4"/>
        <v>-796500</v>
      </c>
    </row>
    <row r="305" spans="2:7" s="1" customFormat="1" outlineLevel="2" x14ac:dyDescent="0.25">
      <c r="B305" s="5" t="s">
        <v>33</v>
      </c>
      <c r="C305" s="6">
        <v>900336524</v>
      </c>
      <c r="D305" s="7" t="s">
        <v>232</v>
      </c>
      <c r="E305" s="78">
        <v>25862130.249999996</v>
      </c>
      <c r="F305" s="78">
        <v>25545349.850000001</v>
      </c>
      <c r="G305" s="106">
        <f t="shared" si="4"/>
        <v>-316780.39999999478</v>
      </c>
    </row>
    <row r="306" spans="2:7" s="1" customFormat="1" outlineLevel="2" x14ac:dyDescent="0.25">
      <c r="B306" s="5" t="s">
        <v>33</v>
      </c>
      <c r="C306" s="6">
        <v>900486439</v>
      </c>
      <c r="D306" s="7" t="s">
        <v>257</v>
      </c>
      <c r="E306" s="78">
        <v>9097715</v>
      </c>
      <c r="F306" s="78">
        <v>9097715</v>
      </c>
      <c r="G306" s="106">
        <f t="shared" si="4"/>
        <v>0</v>
      </c>
    </row>
    <row r="307" spans="2:7" s="1" customFormat="1" outlineLevel="2" x14ac:dyDescent="0.25">
      <c r="B307" s="5" t="s">
        <v>33</v>
      </c>
      <c r="C307" s="6">
        <v>901361596</v>
      </c>
      <c r="D307" s="7" t="s">
        <v>254</v>
      </c>
      <c r="E307" s="78">
        <v>123775130.28</v>
      </c>
      <c r="F307" s="78">
        <v>245231259.31</v>
      </c>
      <c r="G307" s="106">
        <f t="shared" si="4"/>
        <v>121456129.03</v>
      </c>
    </row>
    <row r="308" spans="2:7" s="1" customFormat="1" outlineLevel="2" x14ac:dyDescent="0.25">
      <c r="B308" s="5" t="s">
        <v>33</v>
      </c>
      <c r="C308" s="6">
        <v>901433263</v>
      </c>
      <c r="D308" s="7" t="s">
        <v>261</v>
      </c>
      <c r="E308" s="78">
        <v>984023</v>
      </c>
      <c r="F308" s="78">
        <v>681223</v>
      </c>
      <c r="G308" s="106">
        <f t="shared" si="4"/>
        <v>-302800</v>
      </c>
    </row>
    <row r="309" spans="2:7" s="1" customFormat="1" outlineLevel="2" x14ac:dyDescent="0.25">
      <c r="B309" s="5" t="s">
        <v>33</v>
      </c>
      <c r="C309" s="6">
        <v>901440176</v>
      </c>
      <c r="D309" s="7" t="s">
        <v>285</v>
      </c>
      <c r="E309" s="78">
        <v>210579397.97</v>
      </c>
      <c r="F309" s="78">
        <v>140859147.97</v>
      </c>
      <c r="G309" s="106">
        <f t="shared" si="4"/>
        <v>-69720250</v>
      </c>
    </row>
    <row r="310" spans="2:7" s="1" customFormat="1" outlineLevel="2" x14ac:dyDescent="0.25">
      <c r="B310" s="5" t="s">
        <v>33</v>
      </c>
      <c r="C310" s="6">
        <v>901495943</v>
      </c>
      <c r="D310" s="7" t="s">
        <v>279</v>
      </c>
      <c r="E310" s="78">
        <v>46094597.5</v>
      </c>
      <c r="F310" s="78">
        <v>56358396</v>
      </c>
      <c r="G310" s="106">
        <f t="shared" si="4"/>
        <v>10263798.5</v>
      </c>
    </row>
    <row r="311" spans="2:7" s="1" customFormat="1" outlineLevel="2" x14ac:dyDescent="0.25">
      <c r="B311" s="5" t="s">
        <v>33</v>
      </c>
      <c r="C311" s="6">
        <v>901540992</v>
      </c>
      <c r="D311" s="7" t="s">
        <v>287</v>
      </c>
      <c r="E311" s="78">
        <v>52987361.079999998</v>
      </c>
      <c r="F311" s="78">
        <v>189140363.65000001</v>
      </c>
      <c r="G311" s="106">
        <f t="shared" si="4"/>
        <v>136153002.56999999</v>
      </c>
    </row>
    <row r="312" spans="2:7" s="1" customFormat="1" outlineLevel="2" x14ac:dyDescent="0.25">
      <c r="B312" s="5" t="s">
        <v>33</v>
      </c>
      <c r="C312" s="6">
        <v>901541021</v>
      </c>
      <c r="D312" s="7" t="s">
        <v>300</v>
      </c>
      <c r="E312" s="78">
        <v>0</v>
      </c>
      <c r="F312" s="78">
        <v>376340</v>
      </c>
      <c r="G312" s="106">
        <f t="shared" si="4"/>
        <v>376340</v>
      </c>
    </row>
    <row r="313" spans="2:7" s="1" customFormat="1" ht="15.75" outlineLevel="2" thickBot="1" x14ac:dyDescent="0.3">
      <c r="B313" s="5" t="s">
        <v>33</v>
      </c>
      <c r="C313" s="6">
        <v>901541302</v>
      </c>
      <c r="D313" s="7" t="s">
        <v>286</v>
      </c>
      <c r="E313" s="78">
        <v>46376894</v>
      </c>
      <c r="F313" s="78">
        <v>29878908</v>
      </c>
      <c r="G313" s="106">
        <f t="shared" si="4"/>
        <v>-16497986</v>
      </c>
    </row>
    <row r="314" spans="2:7" s="1" customFormat="1" ht="15.75" outlineLevel="1" thickBot="1" x14ac:dyDescent="0.3">
      <c r="B314" s="20" t="s">
        <v>201</v>
      </c>
      <c r="C314" s="18"/>
      <c r="D314" s="18"/>
      <c r="E314" s="80">
        <f>SUBTOTAL(9,E294:E313)</f>
        <v>2597273913.2800002</v>
      </c>
      <c r="F314" s="80">
        <f>SUBTOTAL(9,F294:F313)</f>
        <v>4210704563.5</v>
      </c>
      <c r="G314" s="81">
        <f>SUBTOTAL(9,G294:G313)</f>
        <v>1613430650.2199998</v>
      </c>
    </row>
    <row r="315" spans="2:7" s="1" customFormat="1" ht="15.75" outlineLevel="2" thickBot="1" x14ac:dyDescent="0.3">
      <c r="B315" s="5" t="s">
        <v>34</v>
      </c>
      <c r="C315" s="6">
        <v>800246953</v>
      </c>
      <c r="D315" s="7" t="s">
        <v>178</v>
      </c>
      <c r="E315" s="78">
        <v>9935269059</v>
      </c>
      <c r="F315" s="78">
        <v>8249840072</v>
      </c>
      <c r="G315" s="106">
        <f t="shared" si="4"/>
        <v>-1685428987</v>
      </c>
    </row>
    <row r="316" spans="2:7" s="1" customFormat="1" ht="15.75" outlineLevel="1" thickBot="1" x14ac:dyDescent="0.3">
      <c r="B316" s="20" t="s">
        <v>202</v>
      </c>
      <c r="C316" s="18"/>
      <c r="D316" s="18"/>
      <c r="E316" s="80">
        <f>SUBTOTAL(9,E315:E315)</f>
        <v>9935269059</v>
      </c>
      <c r="F316" s="80">
        <f>SUBTOTAL(9,F315:F315)</f>
        <v>8249840072</v>
      </c>
      <c r="G316" s="81">
        <f>SUBTOTAL(9,G315:G315)</f>
        <v>-1685428987</v>
      </c>
    </row>
    <row r="317" spans="2:7" s="1" customFormat="1" outlineLevel="2" x14ac:dyDescent="0.25">
      <c r="B317" s="5" t="s">
        <v>35</v>
      </c>
      <c r="C317" s="6">
        <v>6522636</v>
      </c>
      <c r="D317" s="7" t="s">
        <v>333</v>
      </c>
      <c r="E317" s="78">
        <v>0</v>
      </c>
      <c r="F317" s="78">
        <v>737186.58</v>
      </c>
      <c r="G317" s="106">
        <f t="shared" si="4"/>
        <v>737186.58</v>
      </c>
    </row>
    <row r="318" spans="2:7" s="1" customFormat="1" outlineLevel="2" x14ac:dyDescent="0.25">
      <c r="B318" s="5" t="s">
        <v>35</v>
      </c>
      <c r="C318" s="6">
        <v>800088702</v>
      </c>
      <c r="D318" s="7" t="s">
        <v>54</v>
      </c>
      <c r="E318" s="78">
        <v>920287140.39999998</v>
      </c>
      <c r="F318" s="78">
        <v>800918410.56999993</v>
      </c>
      <c r="G318" s="106">
        <f t="shared" si="4"/>
        <v>-119368729.83000004</v>
      </c>
    </row>
    <row r="319" spans="2:7" s="1" customFormat="1" outlineLevel="2" x14ac:dyDescent="0.25">
      <c r="B319" s="5" t="s">
        <v>35</v>
      </c>
      <c r="C319" s="6">
        <v>800130907</v>
      </c>
      <c r="D319" s="7" t="s">
        <v>258</v>
      </c>
      <c r="E319" s="78">
        <v>1832630462.23</v>
      </c>
      <c r="F319" s="78">
        <v>1343833442.9000001</v>
      </c>
      <c r="G319" s="106">
        <f t="shared" si="4"/>
        <v>-488797019.32999992</v>
      </c>
    </row>
    <row r="320" spans="2:7" s="1" customFormat="1" outlineLevel="2" x14ac:dyDescent="0.25">
      <c r="B320" s="5" t="s">
        <v>35</v>
      </c>
      <c r="C320" s="6">
        <v>800249241</v>
      </c>
      <c r="D320" s="7" t="s">
        <v>56</v>
      </c>
      <c r="E320" s="78">
        <v>257560078.69999999</v>
      </c>
      <c r="F320" s="78">
        <v>257560078.69999999</v>
      </c>
      <c r="G320" s="106">
        <f t="shared" si="4"/>
        <v>0</v>
      </c>
    </row>
    <row r="321" spans="2:7" s="1" customFormat="1" outlineLevel="2" x14ac:dyDescent="0.25">
      <c r="B321" s="5" t="s">
        <v>35</v>
      </c>
      <c r="C321" s="6">
        <v>800251440</v>
      </c>
      <c r="D321" s="7" t="s">
        <v>58</v>
      </c>
      <c r="E321" s="78">
        <v>1492780721.3199999</v>
      </c>
      <c r="F321" s="78">
        <v>1633771720.9000001</v>
      </c>
      <c r="G321" s="106">
        <f t="shared" si="4"/>
        <v>140990999.58000016</v>
      </c>
    </row>
    <row r="322" spans="2:7" s="1" customFormat="1" outlineLevel="2" x14ac:dyDescent="0.25">
      <c r="B322" s="5" t="s">
        <v>35</v>
      </c>
      <c r="C322" s="6">
        <v>805001157</v>
      </c>
      <c r="D322" s="7" t="s">
        <v>61</v>
      </c>
      <c r="E322" s="78">
        <v>14927924</v>
      </c>
      <c r="F322" s="78">
        <v>8715007</v>
      </c>
      <c r="G322" s="106">
        <f t="shared" si="4"/>
        <v>-6212917</v>
      </c>
    </row>
    <row r="323" spans="2:7" s="1" customFormat="1" outlineLevel="2" x14ac:dyDescent="0.25">
      <c r="B323" s="5" t="s">
        <v>35</v>
      </c>
      <c r="C323" s="6">
        <v>806008394</v>
      </c>
      <c r="D323" s="7" t="s">
        <v>62</v>
      </c>
      <c r="E323" s="78">
        <v>800084875.82000005</v>
      </c>
      <c r="F323" s="78">
        <v>1246176298.45</v>
      </c>
      <c r="G323" s="106">
        <f t="shared" si="4"/>
        <v>446091422.63</v>
      </c>
    </row>
    <row r="324" spans="2:7" s="1" customFormat="1" outlineLevel="2" x14ac:dyDescent="0.25">
      <c r="B324" s="5" t="s">
        <v>35</v>
      </c>
      <c r="C324" s="6">
        <v>809008362</v>
      </c>
      <c r="D324" s="7" t="s">
        <v>140</v>
      </c>
      <c r="E324" s="78">
        <v>177291938.34</v>
      </c>
      <c r="F324" s="78">
        <v>326220993</v>
      </c>
      <c r="G324" s="106">
        <f t="shared" si="4"/>
        <v>148929054.66</v>
      </c>
    </row>
    <row r="325" spans="2:7" s="1" customFormat="1" outlineLevel="2" x14ac:dyDescent="0.25">
      <c r="B325" s="5" t="s">
        <v>35</v>
      </c>
      <c r="C325" s="6">
        <v>814000337</v>
      </c>
      <c r="D325" s="7" t="s">
        <v>63</v>
      </c>
      <c r="E325" s="78">
        <v>266594488</v>
      </c>
      <c r="F325" s="78">
        <v>266594488</v>
      </c>
      <c r="G325" s="106">
        <f t="shared" ref="G325:G347" si="5">+F325-E325</f>
        <v>0</v>
      </c>
    </row>
    <row r="326" spans="2:7" s="1" customFormat="1" outlineLevel="2" x14ac:dyDescent="0.25">
      <c r="B326" s="5" t="s">
        <v>35</v>
      </c>
      <c r="C326" s="6">
        <v>817000248</v>
      </c>
      <c r="D326" s="7" t="s">
        <v>64</v>
      </c>
      <c r="E326" s="78">
        <v>271042296</v>
      </c>
      <c r="F326" s="78">
        <v>271042296</v>
      </c>
      <c r="G326" s="106">
        <f t="shared" si="5"/>
        <v>0</v>
      </c>
    </row>
    <row r="327" spans="2:7" s="1" customFormat="1" outlineLevel="2" x14ac:dyDescent="0.25">
      <c r="B327" s="5" t="s">
        <v>35</v>
      </c>
      <c r="C327" s="6">
        <v>817001773</v>
      </c>
      <c r="D327" s="7" t="s">
        <v>142</v>
      </c>
      <c r="E327" s="78">
        <v>118594653</v>
      </c>
      <c r="F327" s="78">
        <v>191678252</v>
      </c>
      <c r="G327" s="106">
        <f t="shared" si="5"/>
        <v>73083599</v>
      </c>
    </row>
    <row r="328" spans="2:7" s="1" customFormat="1" outlineLevel="2" x14ac:dyDescent="0.25">
      <c r="B328" s="5" t="s">
        <v>35</v>
      </c>
      <c r="C328" s="6">
        <v>824001398</v>
      </c>
      <c r="D328" s="7" t="s">
        <v>143</v>
      </c>
      <c r="E328" s="78">
        <v>79927766</v>
      </c>
      <c r="F328" s="78">
        <v>146483463</v>
      </c>
      <c r="G328" s="106">
        <f t="shared" si="5"/>
        <v>66555697</v>
      </c>
    </row>
    <row r="329" spans="2:7" s="1" customFormat="1" outlineLevel="2" x14ac:dyDescent="0.25">
      <c r="B329" s="5" t="s">
        <v>35</v>
      </c>
      <c r="C329" s="6">
        <v>830003564</v>
      </c>
      <c r="D329" s="7" t="s">
        <v>66</v>
      </c>
      <c r="E329" s="78">
        <v>2634143191.7600002</v>
      </c>
      <c r="F329" s="78">
        <v>3282672852.3099999</v>
      </c>
      <c r="G329" s="106">
        <f t="shared" si="5"/>
        <v>648529660.54999971</v>
      </c>
    </row>
    <row r="330" spans="2:7" s="1" customFormat="1" outlineLevel="2" x14ac:dyDescent="0.25">
      <c r="B330" s="5" t="s">
        <v>35</v>
      </c>
      <c r="C330" s="6">
        <v>830113831</v>
      </c>
      <c r="D330" s="7" t="s">
        <v>69</v>
      </c>
      <c r="E330" s="78">
        <v>698973706</v>
      </c>
      <c r="F330" s="78">
        <v>477686126.78999996</v>
      </c>
      <c r="G330" s="106">
        <f t="shared" si="5"/>
        <v>-221287579.21000004</v>
      </c>
    </row>
    <row r="331" spans="2:7" s="1" customFormat="1" outlineLevel="2" x14ac:dyDescent="0.25">
      <c r="B331" s="5" t="s">
        <v>35</v>
      </c>
      <c r="C331" s="6">
        <v>832000760</v>
      </c>
      <c r="D331" s="7" t="s">
        <v>70</v>
      </c>
      <c r="E331" s="78">
        <v>2068301655.0000002</v>
      </c>
      <c r="F331" s="78">
        <v>0</v>
      </c>
      <c r="G331" s="106">
        <f t="shared" si="5"/>
        <v>-2068301655.0000002</v>
      </c>
    </row>
    <row r="332" spans="2:7" s="1" customFormat="1" outlineLevel="2" x14ac:dyDescent="0.25">
      <c r="B332" s="5" t="s">
        <v>35</v>
      </c>
      <c r="C332" s="6">
        <v>837000084</v>
      </c>
      <c r="D332" s="7" t="s">
        <v>144</v>
      </c>
      <c r="E332" s="78">
        <v>133687144.80000001</v>
      </c>
      <c r="F332" s="78">
        <v>242198248.25</v>
      </c>
      <c r="G332" s="106">
        <f t="shared" si="5"/>
        <v>108511103.44999999</v>
      </c>
    </row>
    <row r="333" spans="2:7" s="1" customFormat="1" outlineLevel="2" x14ac:dyDescent="0.25">
      <c r="B333" s="5" t="s">
        <v>35</v>
      </c>
      <c r="C333" s="6">
        <v>839000495</v>
      </c>
      <c r="D333" s="7" t="s">
        <v>145</v>
      </c>
      <c r="E333" s="78">
        <v>3953534.5</v>
      </c>
      <c r="F333" s="78">
        <v>81366307.390000001</v>
      </c>
      <c r="G333" s="106">
        <f t="shared" si="5"/>
        <v>77412772.890000001</v>
      </c>
    </row>
    <row r="334" spans="2:7" s="1" customFormat="1" outlineLevel="2" x14ac:dyDescent="0.25">
      <c r="B334" s="5" t="s">
        <v>35</v>
      </c>
      <c r="C334" s="6">
        <v>860066942</v>
      </c>
      <c r="D334" s="7" t="s">
        <v>71</v>
      </c>
      <c r="E334" s="78">
        <v>1402116391.7</v>
      </c>
      <c r="F334" s="78">
        <v>1730579482.4099998</v>
      </c>
      <c r="G334" s="106">
        <f t="shared" si="5"/>
        <v>328463090.7099998</v>
      </c>
    </row>
    <row r="335" spans="2:7" s="1" customFormat="1" outlineLevel="2" x14ac:dyDescent="0.25">
      <c r="B335" s="5" t="s">
        <v>35</v>
      </c>
      <c r="C335" s="6">
        <v>890102044</v>
      </c>
      <c r="D335" s="7" t="s">
        <v>72</v>
      </c>
      <c r="E335" s="78">
        <v>3247712925.4600005</v>
      </c>
      <c r="F335" s="78">
        <v>285480675.39999998</v>
      </c>
      <c r="G335" s="106">
        <f t="shared" si="5"/>
        <v>-2962232250.0600004</v>
      </c>
    </row>
    <row r="336" spans="2:7" s="1" customFormat="1" outlineLevel="2" x14ac:dyDescent="0.25">
      <c r="B336" s="5" t="s">
        <v>35</v>
      </c>
      <c r="C336" s="6">
        <v>890303093</v>
      </c>
      <c r="D336" s="7" t="s">
        <v>74</v>
      </c>
      <c r="E336" s="78">
        <v>4367988</v>
      </c>
      <c r="F336" s="78">
        <v>18006115</v>
      </c>
      <c r="G336" s="106">
        <f t="shared" si="5"/>
        <v>13638127</v>
      </c>
    </row>
    <row r="337" spans="2:7" s="1" customFormat="1" outlineLevel="2" x14ac:dyDescent="0.25">
      <c r="B337" s="5" t="s">
        <v>35</v>
      </c>
      <c r="C337" s="6">
        <v>890500675</v>
      </c>
      <c r="D337" s="7" t="s">
        <v>147</v>
      </c>
      <c r="E337" s="78">
        <v>14361834</v>
      </c>
      <c r="F337" s="78">
        <v>66718685</v>
      </c>
      <c r="G337" s="106">
        <f t="shared" si="5"/>
        <v>52356851</v>
      </c>
    </row>
    <row r="338" spans="2:7" s="1" customFormat="1" outlineLevel="2" x14ac:dyDescent="0.25">
      <c r="B338" s="5" t="s">
        <v>35</v>
      </c>
      <c r="C338" s="6">
        <v>891180008</v>
      </c>
      <c r="D338" s="7" t="s">
        <v>75</v>
      </c>
      <c r="E338" s="78">
        <v>723074859.20000005</v>
      </c>
      <c r="F338" s="78">
        <v>0</v>
      </c>
      <c r="G338" s="106">
        <f t="shared" si="5"/>
        <v>-723074859.20000005</v>
      </c>
    </row>
    <row r="339" spans="2:7" s="1" customFormat="1" outlineLevel="2" x14ac:dyDescent="0.25">
      <c r="B339" s="5" t="s">
        <v>35</v>
      </c>
      <c r="C339" s="6">
        <v>891600091</v>
      </c>
      <c r="D339" s="7" t="s">
        <v>76</v>
      </c>
      <c r="E339" s="78">
        <v>238533417.34999999</v>
      </c>
      <c r="F339" s="78">
        <v>293804722</v>
      </c>
      <c r="G339" s="106">
        <f t="shared" si="5"/>
        <v>55271304.650000006</v>
      </c>
    </row>
    <row r="340" spans="2:7" s="1" customFormat="1" outlineLevel="2" x14ac:dyDescent="0.25">
      <c r="B340" s="5" t="s">
        <v>35</v>
      </c>
      <c r="C340" s="6">
        <v>891856000</v>
      </c>
      <c r="D340" s="7" t="s">
        <v>77</v>
      </c>
      <c r="E340" s="78">
        <v>1187688359.27</v>
      </c>
      <c r="F340" s="78">
        <v>756947557</v>
      </c>
      <c r="G340" s="106">
        <f t="shared" si="5"/>
        <v>-430740802.26999998</v>
      </c>
    </row>
    <row r="341" spans="2:7" s="1" customFormat="1" outlineLevel="2" x14ac:dyDescent="0.25">
      <c r="B341" s="5" t="s">
        <v>35</v>
      </c>
      <c r="C341" s="6">
        <v>892115006</v>
      </c>
      <c r="D341" s="7" t="s">
        <v>149</v>
      </c>
      <c r="E341" s="78">
        <v>38579491.399999999</v>
      </c>
      <c r="F341" s="78">
        <v>0</v>
      </c>
      <c r="G341" s="106">
        <f t="shared" si="5"/>
        <v>-38579491.399999999</v>
      </c>
    </row>
    <row r="342" spans="2:7" s="1" customFormat="1" outlineLevel="2" x14ac:dyDescent="0.25">
      <c r="B342" s="5" t="s">
        <v>35</v>
      </c>
      <c r="C342" s="6">
        <v>892200015</v>
      </c>
      <c r="D342" s="7" t="s">
        <v>150</v>
      </c>
      <c r="E342" s="78">
        <v>77091672</v>
      </c>
      <c r="F342" s="78">
        <v>0</v>
      </c>
      <c r="G342" s="106">
        <f t="shared" si="5"/>
        <v>-77091672</v>
      </c>
    </row>
    <row r="343" spans="2:7" s="1" customFormat="1" outlineLevel="2" x14ac:dyDescent="0.25">
      <c r="B343" s="5" t="s">
        <v>35</v>
      </c>
      <c r="C343" s="6">
        <v>899999107</v>
      </c>
      <c r="D343" s="7" t="s">
        <v>53</v>
      </c>
      <c r="E343" s="78">
        <v>4564136879.5500002</v>
      </c>
      <c r="F343" s="78">
        <v>0</v>
      </c>
      <c r="G343" s="106">
        <f t="shared" si="5"/>
        <v>-4564136879.5500002</v>
      </c>
    </row>
    <row r="344" spans="2:7" s="1" customFormat="1" outlineLevel="2" x14ac:dyDescent="0.25">
      <c r="B344" s="5" t="s">
        <v>35</v>
      </c>
      <c r="C344" s="6">
        <v>900048962</v>
      </c>
      <c r="D344" s="7" t="s">
        <v>151</v>
      </c>
      <c r="E344" s="78">
        <v>71675062</v>
      </c>
      <c r="F344" s="78">
        <v>0</v>
      </c>
      <c r="G344" s="106">
        <f t="shared" si="5"/>
        <v>-71675062</v>
      </c>
    </row>
    <row r="345" spans="2:7" s="1" customFormat="1" outlineLevel="2" x14ac:dyDescent="0.25">
      <c r="B345" s="5" t="s">
        <v>35</v>
      </c>
      <c r="C345" s="6">
        <v>900156264</v>
      </c>
      <c r="D345" s="7" t="s">
        <v>78</v>
      </c>
      <c r="E345" s="78">
        <v>4391578854.8400002</v>
      </c>
      <c r="F345" s="78">
        <v>3721872697.7200003</v>
      </c>
      <c r="G345" s="106">
        <f t="shared" si="5"/>
        <v>-669706157.11999989</v>
      </c>
    </row>
    <row r="346" spans="2:7" s="1" customFormat="1" outlineLevel="2" x14ac:dyDescent="0.25">
      <c r="B346" s="5" t="s">
        <v>35</v>
      </c>
      <c r="C346" s="6">
        <v>900226715</v>
      </c>
      <c r="D346" s="7" t="s">
        <v>79</v>
      </c>
      <c r="E346" s="78">
        <v>4290179668.6000004</v>
      </c>
      <c r="F346" s="78">
        <v>6282712750.3299999</v>
      </c>
      <c r="G346" s="106">
        <f t="shared" si="5"/>
        <v>1992533081.7299995</v>
      </c>
    </row>
    <row r="347" spans="2:7" s="1" customFormat="1" outlineLevel="2" x14ac:dyDescent="0.25">
      <c r="B347" s="5" t="s">
        <v>35</v>
      </c>
      <c r="C347" s="6">
        <v>900298372</v>
      </c>
      <c r="D347" s="7" t="s">
        <v>248</v>
      </c>
      <c r="E347" s="78">
        <v>31416191234.119999</v>
      </c>
      <c r="F347" s="78">
        <v>35382493770.379997</v>
      </c>
      <c r="G347" s="106">
        <f t="shared" si="5"/>
        <v>3966302536.2599983</v>
      </c>
    </row>
    <row r="348" spans="2:7" s="1" customFormat="1" outlineLevel="2" x14ac:dyDescent="0.25">
      <c r="B348" s="5" t="s">
        <v>35</v>
      </c>
      <c r="C348" s="6">
        <v>900604350</v>
      </c>
      <c r="D348" s="7" t="s">
        <v>282</v>
      </c>
      <c r="E348" s="78">
        <v>493023372.23000002</v>
      </c>
      <c r="F348" s="78">
        <v>592335506.20000005</v>
      </c>
      <c r="G348" s="106">
        <f>+F348-E348</f>
        <v>99312133.970000029</v>
      </c>
    </row>
    <row r="349" spans="2:7" s="1" customFormat="1" outlineLevel="2" x14ac:dyDescent="0.25">
      <c r="B349" s="5" t="s">
        <v>35</v>
      </c>
      <c r="C349" s="6">
        <v>900914254</v>
      </c>
      <c r="D349" s="7" t="s">
        <v>255</v>
      </c>
      <c r="E349" s="78">
        <v>207168</v>
      </c>
      <c r="F349" s="78">
        <v>2321552</v>
      </c>
      <c r="G349" s="106">
        <f t="shared" ref="G349:G356" si="6">+F349-E349</f>
        <v>2114384</v>
      </c>
    </row>
    <row r="350" spans="2:7" s="1" customFormat="1" outlineLevel="2" x14ac:dyDescent="0.25">
      <c r="B350" s="5" t="s">
        <v>35</v>
      </c>
      <c r="C350" s="6">
        <v>900935126</v>
      </c>
      <c r="D350" s="7" t="s">
        <v>152</v>
      </c>
      <c r="E350" s="78">
        <v>1040570743.4</v>
      </c>
      <c r="F350" s="78">
        <v>1387853662.95</v>
      </c>
      <c r="G350" s="106">
        <f t="shared" si="6"/>
        <v>347282919.55000007</v>
      </c>
    </row>
    <row r="351" spans="2:7" s="1" customFormat="1" outlineLevel="2" x14ac:dyDescent="0.25">
      <c r="B351" s="5" t="s">
        <v>35</v>
      </c>
      <c r="C351" s="6">
        <v>901021565</v>
      </c>
      <c r="D351" s="7" t="s">
        <v>294</v>
      </c>
      <c r="E351" s="78">
        <v>947633271.86000001</v>
      </c>
      <c r="F351" s="78">
        <v>1204046385.01</v>
      </c>
      <c r="G351" s="106">
        <f t="shared" si="6"/>
        <v>256413113.14999998</v>
      </c>
    </row>
    <row r="352" spans="2:7" s="1" customFormat="1" outlineLevel="2" x14ac:dyDescent="0.25">
      <c r="B352" s="5" t="s">
        <v>35</v>
      </c>
      <c r="C352" s="6">
        <v>901093846</v>
      </c>
      <c r="D352" s="7" t="s">
        <v>153</v>
      </c>
      <c r="E352" s="78">
        <v>1716357376.8</v>
      </c>
      <c r="F352" s="78">
        <v>0</v>
      </c>
      <c r="G352" s="106">
        <f t="shared" si="6"/>
        <v>-1716357376.8</v>
      </c>
    </row>
    <row r="353" spans="2:7" s="1" customFormat="1" outlineLevel="2" x14ac:dyDescent="0.25">
      <c r="B353" s="5" t="s">
        <v>35</v>
      </c>
      <c r="C353" s="6">
        <v>901543211</v>
      </c>
      <c r="D353" s="7" t="s">
        <v>297</v>
      </c>
      <c r="E353" s="78">
        <v>0</v>
      </c>
      <c r="F353" s="78">
        <v>833493099.22000003</v>
      </c>
      <c r="G353" s="106">
        <f t="shared" si="6"/>
        <v>833493099.22000003</v>
      </c>
    </row>
    <row r="354" spans="2:7" s="1" customFormat="1" outlineLevel="2" x14ac:dyDescent="0.25">
      <c r="B354" s="5" t="s">
        <v>35</v>
      </c>
      <c r="C354" s="6">
        <v>901543761</v>
      </c>
      <c r="D354" s="7" t="s">
        <v>290</v>
      </c>
      <c r="E354" s="78">
        <v>6771241.2699999996</v>
      </c>
      <c r="F354" s="78">
        <v>143258648</v>
      </c>
      <c r="G354" s="106">
        <f t="shared" si="6"/>
        <v>136487406.72999999</v>
      </c>
    </row>
    <row r="355" spans="2:7" s="1" customFormat="1" outlineLevel="2" x14ac:dyDescent="0.25">
      <c r="B355" s="5" t="s">
        <v>35</v>
      </c>
      <c r="C355" s="6">
        <v>1033779152</v>
      </c>
      <c r="D355" s="7" t="s">
        <v>319</v>
      </c>
      <c r="E355" s="78">
        <v>0</v>
      </c>
      <c r="F355" s="78">
        <v>122700</v>
      </c>
      <c r="G355" s="106">
        <f t="shared" si="6"/>
        <v>122700</v>
      </c>
    </row>
    <row r="356" spans="2:7" s="1" customFormat="1" ht="15.75" outlineLevel="2" thickBot="1" x14ac:dyDescent="0.3">
      <c r="B356" s="5" t="s">
        <v>35</v>
      </c>
      <c r="C356" s="6">
        <v>1074831762</v>
      </c>
      <c r="D356" s="7" t="s">
        <v>320</v>
      </c>
      <c r="E356" s="78">
        <v>0</v>
      </c>
      <c r="F356" s="78">
        <v>59719.5</v>
      </c>
      <c r="G356" s="106">
        <f t="shared" si="6"/>
        <v>59719.5</v>
      </c>
    </row>
    <row r="357" spans="2:7" s="1" customFormat="1" ht="15.75" outlineLevel="1" thickBot="1" x14ac:dyDescent="0.3">
      <c r="B357" s="20" t="s">
        <v>203</v>
      </c>
      <c r="C357" s="18"/>
      <c r="D357" s="18"/>
      <c r="E357" s="80">
        <f>SUBTOTAL(9,E317:E356)</f>
        <v>67642633386.920006</v>
      </c>
      <c r="F357" s="80">
        <f>SUBTOTAL(9,F317:F356)</f>
        <v>63279762899.959991</v>
      </c>
      <c r="G357" s="81">
        <f>SUBTOTAL(9,G317:G356)</f>
        <v>-4362870486.9600019</v>
      </c>
    </row>
    <row r="358" spans="2:7" s="1" customFormat="1" ht="15.75" thickBot="1" x14ac:dyDescent="0.3">
      <c r="B358" s="20" t="s">
        <v>239</v>
      </c>
      <c r="C358" s="18"/>
      <c r="D358" s="18"/>
      <c r="E358" s="80">
        <f>SUBTOTAL(9,E6:E356)</f>
        <v>233431162634.19998</v>
      </c>
      <c r="F358" s="80">
        <f>SUBTOTAL(9,F6:F356)</f>
        <v>228283433854.36014</v>
      </c>
      <c r="G358" s="81">
        <f>SUBTOTAL(9,G6:G356)</f>
        <v>-5147728779.8399353</v>
      </c>
    </row>
    <row r="359" spans="2:7" s="1" customFormat="1" ht="15.75" thickBot="1" x14ac:dyDescent="0.3">
      <c r="B359" s="68"/>
      <c r="C359" s="69"/>
      <c r="D359" s="68"/>
      <c r="E359" s="82"/>
      <c r="F359" s="82"/>
      <c r="G359" s="82"/>
    </row>
    <row r="360" spans="2:7" s="1" customFormat="1" ht="15.75" thickBot="1" x14ac:dyDescent="0.3">
      <c r="B360" s="110" t="s">
        <v>288</v>
      </c>
      <c r="C360" s="111"/>
      <c r="D360" s="112"/>
      <c r="E360" s="83">
        <v>22321512679.18</v>
      </c>
      <c r="F360" s="83">
        <v>6739473767.9700003</v>
      </c>
      <c r="G360" s="84">
        <f t="shared" ref="G360" si="7">+F360-E360</f>
        <v>-15582038911.209999</v>
      </c>
    </row>
    <row r="361" spans="2:7" s="1" customFormat="1" ht="10.5" customHeight="1" thickBot="1" x14ac:dyDescent="0.3">
      <c r="B361" s="3"/>
      <c r="C361" s="4"/>
      <c r="D361" s="3"/>
      <c r="E361" s="85"/>
      <c r="F361" s="85"/>
      <c r="G361" s="85"/>
    </row>
    <row r="362" spans="2:7" s="1" customFormat="1" ht="15.75" thickBot="1" x14ac:dyDescent="0.3">
      <c r="B362" s="19" t="s">
        <v>269</v>
      </c>
      <c r="C362" s="18"/>
      <c r="D362" s="18"/>
      <c r="E362" s="80">
        <f>+E360+E358</f>
        <v>255752675313.37997</v>
      </c>
      <c r="F362" s="80">
        <f>+F360+F358</f>
        <v>235022907622.33014</v>
      </c>
      <c r="G362" s="80">
        <f>+G360+G358</f>
        <v>-20729767691.049934</v>
      </c>
    </row>
    <row r="363" spans="2:7" s="1" customFormat="1" x14ac:dyDescent="0.25">
      <c r="B363" s="73"/>
      <c r="C363" s="74"/>
      <c r="D363" s="74"/>
      <c r="E363" s="86"/>
      <c r="F363" s="86"/>
      <c r="G363" s="86"/>
    </row>
    <row r="364" spans="2:7" s="1" customFormat="1" x14ac:dyDescent="0.25">
      <c r="B364" s="73"/>
      <c r="C364" s="74"/>
      <c r="D364" s="74"/>
      <c r="E364" s="86"/>
      <c r="F364" s="86"/>
      <c r="G364" s="86"/>
    </row>
    <row r="365" spans="2:7" s="1" customFormat="1" x14ac:dyDescent="0.25">
      <c r="B365" s="3"/>
      <c r="C365" s="4"/>
      <c r="D365" s="3"/>
      <c r="E365" s="85"/>
      <c r="F365" s="85"/>
      <c r="G365" s="85"/>
    </row>
    <row r="366" spans="2:7" x14ac:dyDescent="0.25">
      <c r="B366" s="109" t="s">
        <v>242</v>
      </c>
      <c r="C366" s="109"/>
    </row>
    <row r="367" spans="2:7" x14ac:dyDescent="0.25">
      <c r="B367" s="15" t="s">
        <v>241</v>
      </c>
      <c r="C367" s="16"/>
    </row>
    <row r="368" spans="2:7" x14ac:dyDescent="0.25">
      <c r="B368" s="15" t="s">
        <v>215</v>
      </c>
      <c r="C368" s="16"/>
    </row>
    <row r="369" spans="2:3" x14ac:dyDescent="0.25">
      <c r="B369" s="15"/>
      <c r="C369" s="16"/>
    </row>
    <row r="370" spans="2:3" x14ac:dyDescent="0.25">
      <c r="B370" s="15"/>
      <c r="C370" s="16"/>
    </row>
    <row r="371" spans="2:3" x14ac:dyDescent="0.25">
      <c r="B371" s="17" t="s">
        <v>216</v>
      </c>
      <c r="C371" s="16"/>
    </row>
    <row r="372" spans="2:3" x14ac:dyDescent="0.25">
      <c r="B372" s="15" t="s">
        <v>240</v>
      </c>
      <c r="C372" s="16"/>
    </row>
    <row r="373" spans="2:3" x14ac:dyDescent="0.25">
      <c r="B373" s="15" t="s">
        <v>215</v>
      </c>
      <c r="C373" s="16"/>
    </row>
    <row r="374" spans="2:3" x14ac:dyDescent="0.25">
      <c r="B374" s="15"/>
      <c r="C374" s="15"/>
    </row>
    <row r="375" spans="2:3" x14ac:dyDescent="0.25">
      <c r="B375" s="15"/>
      <c r="C375" s="15"/>
    </row>
    <row r="376" spans="2:3" x14ac:dyDescent="0.25">
      <c r="B376" s="1"/>
    </row>
    <row r="377" spans="2:3" x14ac:dyDescent="0.25">
      <c r="B377" s="1"/>
    </row>
  </sheetData>
  <autoFilter ref="B5:G357" xr:uid="{07FA7224-A46A-4065-8359-203796320185}"/>
  <mergeCells count="2">
    <mergeCell ref="B366:C366"/>
    <mergeCell ref="B360:D36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Julio_2023</vt:lpstr>
      <vt:lpstr>2022-2023</vt:lpstr>
      <vt:lpstr>Julio_2023!Títulos_a_imprimir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2023-08-11T21:25:45Z</dcterms:modified>
</cp:coreProperties>
</file>